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Y:\Gruppen\VGM\80 AS\akt. Ausschreibungen\2600037845 RV-Lieferung von Edelstahlrohren GSI &amp; FAIR\2. Vergabeunterlagen\"/>
    </mc:Choice>
  </mc:AlternateContent>
  <xr:revisionPtr revIDLastSave="0" documentId="13_ncr:1_{600F01E1-1D25-4692-9037-8DA5DEC8FAD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Zusammenfasssung aller Pos. " sheetId="1" r:id="rId1"/>
    <sheet name="Infos zum Bieter" sheetId="2" r:id="rId2"/>
    <sheet name="Angebot_Preise" sheetId="3" r:id="rId3"/>
    <sheet name="Config" sheetId="4" state="veryHidden" r:id="rId4"/>
  </sheets>
  <definedNames>
    <definedName name="_xlnm.Print_Titles" localSheetId="0">'Zusammenfasssung aller Pos. '!1:3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1" l="1"/>
  <c r="K6" i="1"/>
  <c r="K7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4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40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6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8" i="1"/>
  <c r="K90" i="1"/>
  <c r="K91" i="1"/>
  <c r="K92" i="1"/>
  <c r="K93" i="1"/>
  <c r="K94" i="1"/>
  <c r="K96" i="1"/>
  <c r="K97" i="1"/>
  <c r="K98" i="1"/>
  <c r="K99" i="1"/>
  <c r="K100" i="1"/>
  <c r="K101" i="1"/>
  <c r="K102" i="1"/>
  <c r="K103" i="1"/>
  <c r="K104" i="1"/>
  <c r="K106" i="1"/>
  <c r="K108" i="1"/>
  <c r="K109" i="1"/>
  <c r="K110" i="1"/>
  <c r="K111" i="1"/>
  <c r="K112" i="1"/>
  <c r="K114" i="1"/>
  <c r="K115" i="1"/>
  <c r="K116" i="1"/>
  <c r="K117" i="1"/>
  <c r="K118" i="1"/>
  <c r="K119" i="1"/>
  <c r="K120" i="1"/>
  <c r="K121" i="1"/>
  <c r="K122" i="1"/>
  <c r="K124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1" i="1"/>
  <c r="K143" i="1"/>
  <c r="K144" i="1"/>
  <c r="K145" i="1"/>
  <c r="K146" i="1"/>
  <c r="K147" i="1"/>
  <c r="K148" i="1"/>
  <c r="K149" i="1"/>
  <c r="K151" i="1"/>
  <c r="K153" i="1"/>
  <c r="K154" i="1"/>
  <c r="K155" i="1"/>
  <c r="K156" i="1"/>
  <c r="K157" i="1"/>
  <c r="K158" i="1"/>
  <c r="K159" i="1"/>
  <c r="K162" i="1"/>
  <c r="K163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80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6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2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4" i="1"/>
  <c r="G246" i="1"/>
  <c r="H246" i="1" s="1"/>
  <c r="J246" i="1" s="1"/>
  <c r="K246" i="1"/>
  <c r="G247" i="1"/>
  <c r="H247" i="1" s="1"/>
  <c r="J247" i="1" s="1"/>
  <c r="K247" i="1"/>
  <c r="K248" i="1"/>
  <c r="K249" i="1"/>
  <c r="G250" i="1"/>
  <c r="H250" i="1" s="1"/>
  <c r="J250" i="1" s="1"/>
  <c r="K250" i="1"/>
  <c r="G252" i="1"/>
  <c r="H252" i="1" s="1"/>
  <c r="J252" i="1" s="1"/>
  <c r="K252" i="1"/>
  <c r="G253" i="1"/>
  <c r="H253" i="1" s="1"/>
  <c r="J253" i="1" s="1"/>
  <c r="K253" i="1"/>
  <c r="K254" i="1"/>
  <c r="K255" i="1"/>
  <c r="G256" i="1"/>
  <c r="H256" i="1" s="1"/>
  <c r="J256" i="1" s="1"/>
  <c r="K256" i="1"/>
  <c r="K257" i="1"/>
  <c r="K258" i="1"/>
  <c r="K259" i="1"/>
  <c r="G260" i="1"/>
  <c r="H260" i="1" s="1"/>
  <c r="J260" i="1" s="1"/>
  <c r="K260" i="1"/>
  <c r="K262" i="1"/>
  <c r="G264" i="1"/>
  <c r="H264" i="1" s="1"/>
  <c r="J264" i="1" s="1"/>
  <c r="K264" i="1"/>
  <c r="K265" i="1"/>
  <c r="G266" i="1"/>
  <c r="H266" i="1" s="1"/>
  <c r="J266" i="1" s="1"/>
  <c r="K266" i="1"/>
  <c r="K267" i="1"/>
  <c r="K268" i="1"/>
  <c r="K270" i="1"/>
  <c r="K271" i="1"/>
  <c r="K272" i="1"/>
  <c r="K273" i="1"/>
  <c r="K274" i="1"/>
  <c r="K275" i="1"/>
  <c r="K276" i="1"/>
  <c r="K277" i="1"/>
  <c r="K278" i="1"/>
  <c r="K280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G294" i="1"/>
  <c r="H294" i="1" s="1"/>
  <c r="J294" i="1" s="1"/>
  <c r="K294" i="1"/>
  <c r="G295" i="1"/>
  <c r="H295" i="1" s="1"/>
  <c r="J295" i="1" s="1"/>
  <c r="K295" i="1"/>
  <c r="I299" i="1"/>
  <c r="G34" i="1"/>
  <c r="H34" i="1" s="1"/>
  <c r="J34" i="1" s="1"/>
  <c r="D2" i="3"/>
  <c r="G233" i="1"/>
  <c r="H233" i="1" s="1"/>
  <c r="J233" i="1" s="1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G235" i="1" l="1"/>
  <c r="H235" i="1" s="1"/>
  <c r="J235" i="1" s="1"/>
  <c r="G227" i="1"/>
  <c r="H227" i="1" s="1"/>
  <c r="J227" i="1" s="1"/>
  <c r="G219" i="1"/>
  <c r="H219" i="1" s="1"/>
  <c r="J219" i="1" s="1"/>
  <c r="G204" i="1"/>
  <c r="H204" i="1" s="1"/>
  <c r="J204" i="1" s="1"/>
  <c r="G189" i="1"/>
  <c r="H189" i="1" s="1"/>
  <c r="J189" i="1" s="1"/>
  <c r="G174" i="1"/>
  <c r="H174" i="1" s="1"/>
  <c r="J174" i="1" s="1"/>
  <c r="G153" i="1"/>
  <c r="H153" i="1" s="1"/>
  <c r="J153" i="1" s="1"/>
  <c r="G143" i="1"/>
  <c r="H143" i="1" s="1"/>
  <c r="J143" i="1" s="1"/>
  <c r="G129" i="1"/>
  <c r="H129" i="1" s="1"/>
  <c r="J129" i="1" s="1"/>
  <c r="G86" i="1"/>
  <c r="H86" i="1" s="1"/>
  <c r="J86" i="1" s="1"/>
  <c r="G82" i="1"/>
  <c r="H82" i="1" s="1"/>
  <c r="J82" i="1" s="1"/>
  <c r="G78" i="1"/>
  <c r="H78" i="1" s="1"/>
  <c r="J78" i="1" s="1"/>
  <c r="G74" i="1"/>
  <c r="H74" i="1" s="1"/>
  <c r="J74" i="1" s="1"/>
  <c r="G70" i="1"/>
  <c r="H70" i="1" s="1"/>
  <c r="J70" i="1" s="1"/>
  <c r="G66" i="1"/>
  <c r="H66" i="1" s="1"/>
  <c r="J66" i="1" s="1"/>
  <c r="G62" i="1"/>
  <c r="H62" i="1" s="1"/>
  <c r="J62" i="1" s="1"/>
  <c r="G58" i="1"/>
  <c r="H58" i="1" s="1"/>
  <c r="J58" i="1" s="1"/>
  <c r="G35" i="1"/>
  <c r="H35" i="1" s="1"/>
  <c r="J35" i="1" s="1"/>
  <c r="G240" i="1"/>
  <c r="H240" i="1" s="1"/>
  <c r="J240" i="1" s="1"/>
  <c r="G232" i="1"/>
  <c r="H232" i="1" s="1"/>
  <c r="J232" i="1" s="1"/>
  <c r="G224" i="1"/>
  <c r="H224" i="1" s="1"/>
  <c r="J224" i="1" s="1"/>
  <c r="G216" i="1"/>
  <c r="H216" i="1" s="1"/>
  <c r="J216" i="1" s="1"/>
  <c r="G209" i="1"/>
  <c r="H209" i="1" s="1"/>
  <c r="J209" i="1" s="1"/>
  <c r="G201" i="1"/>
  <c r="H201" i="1" s="1"/>
  <c r="J201" i="1" s="1"/>
  <c r="G194" i="1"/>
  <c r="H194" i="1" s="1"/>
  <c r="J194" i="1" s="1"/>
  <c r="G186" i="1"/>
  <c r="H186" i="1" s="1"/>
  <c r="J186" i="1" s="1"/>
  <c r="G171" i="1"/>
  <c r="H171" i="1" s="1"/>
  <c r="J171" i="1" s="1"/>
  <c r="G158" i="1"/>
  <c r="H158" i="1" s="1"/>
  <c r="J158" i="1" s="1"/>
  <c r="G148" i="1"/>
  <c r="H148" i="1" s="1"/>
  <c r="J148" i="1" s="1"/>
  <c r="G138" i="1"/>
  <c r="H138" i="1" s="1"/>
  <c r="J138" i="1" s="1"/>
  <c r="G135" i="1"/>
  <c r="H135" i="1" s="1"/>
  <c r="J135" i="1" s="1"/>
  <c r="G117" i="1"/>
  <c r="H117" i="1" s="1"/>
  <c r="J117" i="1" s="1"/>
  <c r="G91" i="1"/>
  <c r="H91" i="1" s="1"/>
  <c r="J91" i="1" s="1"/>
  <c r="G52" i="1"/>
  <c r="H52" i="1" s="1"/>
  <c r="J52" i="1" s="1"/>
  <c r="G48" i="1"/>
  <c r="H48" i="1" s="1"/>
  <c r="J48" i="1" s="1"/>
  <c r="G44" i="1"/>
  <c r="H44" i="1" s="1"/>
  <c r="J44" i="1" s="1"/>
  <c r="G258" i="1"/>
  <c r="H258" i="1" s="1"/>
  <c r="J258" i="1" s="1"/>
  <c r="G229" i="1"/>
  <c r="H229" i="1" s="1"/>
  <c r="J229" i="1" s="1"/>
  <c r="G221" i="1"/>
  <c r="H221" i="1" s="1"/>
  <c r="J221" i="1" s="1"/>
  <c r="G206" i="1"/>
  <c r="H206" i="1" s="1"/>
  <c r="J206" i="1" s="1"/>
  <c r="G198" i="1"/>
  <c r="H198" i="1" s="1"/>
  <c r="J198" i="1" s="1"/>
  <c r="G191" i="1"/>
  <c r="H191" i="1" s="1"/>
  <c r="J191" i="1" s="1"/>
  <c r="G183" i="1"/>
  <c r="H183" i="1" s="1"/>
  <c r="J183" i="1" s="1"/>
  <c r="G176" i="1"/>
  <c r="H176" i="1" s="1"/>
  <c r="J176" i="1" s="1"/>
  <c r="G155" i="1"/>
  <c r="H155" i="1" s="1"/>
  <c r="J155" i="1" s="1"/>
  <c r="G145" i="1"/>
  <c r="H145" i="1" s="1"/>
  <c r="J145" i="1" s="1"/>
  <c r="G85" i="1"/>
  <c r="H85" i="1" s="1"/>
  <c r="J85" i="1" s="1"/>
  <c r="G81" i="1"/>
  <c r="H81" i="1" s="1"/>
  <c r="J81" i="1" s="1"/>
  <c r="G77" i="1"/>
  <c r="H77" i="1" s="1"/>
  <c r="J77" i="1" s="1"/>
  <c r="G73" i="1"/>
  <c r="H73" i="1" s="1"/>
  <c r="J73" i="1" s="1"/>
  <c r="G69" i="1"/>
  <c r="H69" i="1" s="1"/>
  <c r="J69" i="1" s="1"/>
  <c r="G65" i="1"/>
  <c r="H65" i="1" s="1"/>
  <c r="J65" i="1" s="1"/>
  <c r="G61" i="1"/>
  <c r="H61" i="1" s="1"/>
  <c r="J61" i="1" s="1"/>
  <c r="G38" i="1"/>
  <c r="H38" i="1" s="1"/>
  <c r="J38" i="1" s="1"/>
  <c r="G268" i="1"/>
  <c r="H268" i="1" s="1"/>
  <c r="J268" i="1" s="1"/>
  <c r="G237" i="1"/>
  <c r="H237" i="1" s="1"/>
  <c r="J237" i="1" s="1"/>
  <c r="G10" i="1"/>
  <c r="H10" i="1" s="1"/>
  <c r="J10" i="1" s="1"/>
  <c r="G12" i="1"/>
  <c r="H12" i="1" s="1"/>
  <c r="J12" i="1" s="1"/>
  <c r="G14" i="1"/>
  <c r="H14" i="1" s="1"/>
  <c r="J14" i="1" s="1"/>
  <c r="G16" i="1"/>
  <c r="H16" i="1" s="1"/>
  <c r="J16" i="1" s="1"/>
  <c r="G18" i="1"/>
  <c r="H18" i="1" s="1"/>
  <c r="J18" i="1" s="1"/>
  <c r="G20" i="1"/>
  <c r="H20" i="1" s="1"/>
  <c r="J20" i="1" s="1"/>
  <c r="G22" i="1"/>
  <c r="H22" i="1" s="1"/>
  <c r="J22" i="1" s="1"/>
  <c r="G26" i="1"/>
  <c r="H26" i="1" s="1"/>
  <c r="J26" i="1" s="1"/>
  <c r="G28" i="1"/>
  <c r="H28" i="1" s="1"/>
  <c r="J28" i="1" s="1"/>
  <c r="G30" i="1"/>
  <c r="H30" i="1" s="1"/>
  <c r="J30" i="1" s="1"/>
  <c r="G97" i="1"/>
  <c r="H97" i="1" s="1"/>
  <c r="J97" i="1" s="1"/>
  <c r="G99" i="1"/>
  <c r="H99" i="1" s="1"/>
  <c r="J99" i="1" s="1"/>
  <c r="G101" i="1"/>
  <c r="H101" i="1" s="1"/>
  <c r="J101" i="1" s="1"/>
  <c r="G103" i="1"/>
  <c r="H103" i="1" s="1"/>
  <c r="J103" i="1" s="1"/>
  <c r="G109" i="1"/>
  <c r="H109" i="1" s="1"/>
  <c r="J109" i="1" s="1"/>
  <c r="G111" i="1"/>
  <c r="H111" i="1" s="1"/>
  <c r="J111" i="1" s="1"/>
  <c r="G165" i="1"/>
  <c r="H165" i="1" s="1"/>
  <c r="J165" i="1" s="1"/>
  <c r="G167" i="1"/>
  <c r="H167" i="1" s="1"/>
  <c r="J167" i="1" s="1"/>
  <c r="G169" i="1"/>
  <c r="H169" i="1" s="1"/>
  <c r="J169" i="1" s="1"/>
  <c r="G114" i="1"/>
  <c r="H114" i="1" s="1"/>
  <c r="J114" i="1" s="1"/>
  <c r="G116" i="1"/>
  <c r="H116" i="1" s="1"/>
  <c r="J116" i="1" s="1"/>
  <c r="G118" i="1"/>
  <c r="H118" i="1" s="1"/>
  <c r="J118" i="1" s="1"/>
  <c r="G120" i="1"/>
  <c r="H120" i="1" s="1"/>
  <c r="J120" i="1" s="1"/>
  <c r="G122" i="1"/>
  <c r="H122" i="1" s="1"/>
  <c r="J122" i="1" s="1"/>
  <c r="G126" i="1"/>
  <c r="H126" i="1" s="1"/>
  <c r="J126" i="1" s="1"/>
  <c r="G128" i="1"/>
  <c r="H128" i="1" s="1"/>
  <c r="J128" i="1" s="1"/>
  <c r="G130" i="1"/>
  <c r="H130" i="1" s="1"/>
  <c r="J130" i="1" s="1"/>
  <c r="G132" i="1"/>
  <c r="H132" i="1" s="1"/>
  <c r="J132" i="1" s="1"/>
  <c r="G134" i="1"/>
  <c r="H134" i="1" s="1"/>
  <c r="J134" i="1" s="1"/>
  <c r="G136" i="1"/>
  <c r="H136" i="1" s="1"/>
  <c r="J136" i="1" s="1"/>
  <c r="G271" i="1"/>
  <c r="H271" i="1" s="1"/>
  <c r="J271" i="1" s="1"/>
  <c r="G273" i="1"/>
  <c r="H273" i="1" s="1"/>
  <c r="J273" i="1" s="1"/>
  <c r="G275" i="1"/>
  <c r="H275" i="1" s="1"/>
  <c r="J275" i="1" s="1"/>
  <c r="G277" i="1"/>
  <c r="H277" i="1" s="1"/>
  <c r="J277" i="1" s="1"/>
  <c r="G283" i="1"/>
  <c r="H283" i="1" s="1"/>
  <c r="J283" i="1" s="1"/>
  <c r="G285" i="1"/>
  <c r="H285" i="1" s="1"/>
  <c r="J285" i="1" s="1"/>
  <c r="G287" i="1"/>
  <c r="H287" i="1" s="1"/>
  <c r="J287" i="1" s="1"/>
  <c r="G289" i="1"/>
  <c r="H289" i="1" s="1"/>
  <c r="J289" i="1" s="1"/>
  <c r="G291" i="1"/>
  <c r="H291" i="1" s="1"/>
  <c r="J291" i="1" s="1"/>
  <c r="G293" i="1"/>
  <c r="H293" i="1" s="1"/>
  <c r="J293" i="1" s="1"/>
  <c r="G9" i="1"/>
  <c r="H9" i="1" s="1"/>
  <c r="J9" i="1" s="1"/>
  <c r="G11" i="1"/>
  <c r="H11" i="1" s="1"/>
  <c r="J11" i="1" s="1"/>
  <c r="G13" i="1"/>
  <c r="H13" i="1" s="1"/>
  <c r="J13" i="1" s="1"/>
  <c r="G15" i="1"/>
  <c r="H15" i="1" s="1"/>
  <c r="J15" i="1" s="1"/>
  <c r="G17" i="1"/>
  <c r="H17" i="1" s="1"/>
  <c r="J17" i="1" s="1"/>
  <c r="G19" i="1"/>
  <c r="H19" i="1" s="1"/>
  <c r="J19" i="1" s="1"/>
  <c r="G21" i="1"/>
  <c r="H21" i="1" s="1"/>
  <c r="J21" i="1" s="1"/>
  <c r="G27" i="1"/>
  <c r="H27" i="1" s="1"/>
  <c r="J27" i="1" s="1"/>
  <c r="G29" i="1"/>
  <c r="H29" i="1" s="1"/>
  <c r="J29" i="1" s="1"/>
  <c r="G31" i="1"/>
  <c r="H31" i="1" s="1"/>
  <c r="J31" i="1" s="1"/>
  <c r="G33" i="1"/>
  <c r="H33" i="1" s="1"/>
  <c r="J33" i="1" s="1"/>
  <c r="G96" i="1"/>
  <c r="H96" i="1" s="1"/>
  <c r="J96" i="1" s="1"/>
  <c r="G98" i="1"/>
  <c r="H98" i="1" s="1"/>
  <c r="J98" i="1" s="1"/>
  <c r="G100" i="1"/>
  <c r="H100" i="1" s="1"/>
  <c r="J100" i="1" s="1"/>
  <c r="G102" i="1"/>
  <c r="H102" i="1" s="1"/>
  <c r="J102" i="1" s="1"/>
  <c r="G104" i="1"/>
  <c r="H104" i="1" s="1"/>
  <c r="J104" i="1" s="1"/>
  <c r="G108" i="1"/>
  <c r="H108" i="1" s="1"/>
  <c r="J108" i="1" s="1"/>
  <c r="G110" i="1"/>
  <c r="H110" i="1" s="1"/>
  <c r="J110" i="1" s="1"/>
  <c r="G112" i="1"/>
  <c r="H112" i="1" s="1"/>
  <c r="J112" i="1" s="1"/>
  <c r="G166" i="1"/>
  <c r="H166" i="1" s="1"/>
  <c r="J166" i="1" s="1"/>
  <c r="G168" i="1"/>
  <c r="H168" i="1" s="1"/>
  <c r="J168" i="1" s="1"/>
  <c r="G115" i="1"/>
  <c r="H115" i="1" s="1"/>
  <c r="J115" i="1" s="1"/>
  <c r="G270" i="1"/>
  <c r="H270" i="1" s="1"/>
  <c r="J270" i="1" s="1"/>
  <c r="G272" i="1"/>
  <c r="H272" i="1" s="1"/>
  <c r="J272" i="1" s="1"/>
  <c r="G274" i="1"/>
  <c r="H274" i="1" s="1"/>
  <c r="J274" i="1" s="1"/>
  <c r="G276" i="1"/>
  <c r="H276" i="1" s="1"/>
  <c r="J276" i="1" s="1"/>
  <c r="G278" i="1"/>
  <c r="H278" i="1" s="1"/>
  <c r="J278" i="1" s="1"/>
  <c r="G282" i="1"/>
  <c r="H282" i="1" s="1"/>
  <c r="J282" i="1" s="1"/>
  <c r="G284" i="1"/>
  <c r="H284" i="1" s="1"/>
  <c r="J284" i="1" s="1"/>
  <c r="G286" i="1"/>
  <c r="H286" i="1" s="1"/>
  <c r="J286" i="1" s="1"/>
  <c r="G288" i="1"/>
  <c r="H288" i="1" s="1"/>
  <c r="J288" i="1" s="1"/>
  <c r="G290" i="1"/>
  <c r="H290" i="1" s="1"/>
  <c r="J290" i="1" s="1"/>
  <c r="G292" i="1"/>
  <c r="H292" i="1" s="1"/>
  <c r="J292" i="1" s="1"/>
  <c r="G265" i="1"/>
  <c r="H265" i="1" s="1"/>
  <c r="J265" i="1" s="1"/>
  <c r="G255" i="1"/>
  <c r="H255" i="1" s="1"/>
  <c r="J255" i="1" s="1"/>
  <c r="G249" i="1"/>
  <c r="H249" i="1" s="1"/>
  <c r="J249" i="1" s="1"/>
  <c r="G242" i="1"/>
  <c r="H242" i="1" s="1"/>
  <c r="J242" i="1" s="1"/>
  <c r="G234" i="1"/>
  <c r="H234" i="1" s="1"/>
  <c r="J234" i="1" s="1"/>
  <c r="G226" i="1"/>
  <c r="H226" i="1" s="1"/>
  <c r="J226" i="1" s="1"/>
  <c r="G218" i="1"/>
  <c r="H218" i="1" s="1"/>
  <c r="J218" i="1" s="1"/>
  <c r="G203" i="1"/>
  <c r="H203" i="1" s="1"/>
  <c r="J203" i="1" s="1"/>
  <c r="G188" i="1"/>
  <c r="H188" i="1" s="1"/>
  <c r="J188" i="1" s="1"/>
  <c r="G173" i="1"/>
  <c r="H173" i="1" s="1"/>
  <c r="J173" i="1" s="1"/>
  <c r="G131" i="1"/>
  <c r="H131" i="1" s="1"/>
  <c r="J131" i="1" s="1"/>
  <c r="G94" i="1"/>
  <c r="H94" i="1" s="1"/>
  <c r="J94" i="1" s="1"/>
  <c r="G90" i="1"/>
  <c r="H90" i="1" s="1"/>
  <c r="J90" i="1" s="1"/>
  <c r="G51" i="1"/>
  <c r="H51" i="1" s="1"/>
  <c r="J51" i="1" s="1"/>
  <c r="G47" i="1"/>
  <c r="H47" i="1" s="1"/>
  <c r="J47" i="1" s="1"/>
  <c r="G43" i="1"/>
  <c r="H43" i="1" s="1"/>
  <c r="J43" i="1" s="1"/>
  <c r="G239" i="1"/>
  <c r="H239" i="1" s="1"/>
  <c r="J239" i="1" s="1"/>
  <c r="G223" i="1"/>
  <c r="H223" i="1" s="1"/>
  <c r="J223" i="1" s="1"/>
  <c r="G208" i="1"/>
  <c r="H208" i="1" s="1"/>
  <c r="J208" i="1" s="1"/>
  <c r="G200" i="1"/>
  <c r="H200" i="1" s="1"/>
  <c r="J200" i="1" s="1"/>
  <c r="G193" i="1"/>
  <c r="H193" i="1" s="1"/>
  <c r="J193" i="1" s="1"/>
  <c r="G185" i="1"/>
  <c r="H185" i="1" s="1"/>
  <c r="J185" i="1" s="1"/>
  <c r="G178" i="1"/>
  <c r="H178" i="1" s="1"/>
  <c r="J178" i="1" s="1"/>
  <c r="G170" i="1"/>
  <c r="H170" i="1" s="1"/>
  <c r="J170" i="1" s="1"/>
  <c r="G157" i="1"/>
  <c r="H157" i="1" s="1"/>
  <c r="J157" i="1" s="1"/>
  <c r="G147" i="1"/>
  <c r="H147" i="1" s="1"/>
  <c r="J147" i="1" s="1"/>
  <c r="G137" i="1"/>
  <c r="H137" i="1" s="1"/>
  <c r="J137" i="1" s="1"/>
  <c r="G119" i="1"/>
  <c r="H119" i="1" s="1"/>
  <c r="J119" i="1" s="1"/>
  <c r="G84" i="1"/>
  <c r="H84" i="1" s="1"/>
  <c r="J84" i="1" s="1"/>
  <c r="G80" i="1"/>
  <c r="H80" i="1" s="1"/>
  <c r="J80" i="1" s="1"/>
  <c r="G76" i="1"/>
  <c r="H76" i="1" s="1"/>
  <c r="J76" i="1" s="1"/>
  <c r="G72" i="1"/>
  <c r="H72" i="1" s="1"/>
  <c r="J72" i="1" s="1"/>
  <c r="G68" i="1"/>
  <c r="H68" i="1" s="1"/>
  <c r="J68" i="1" s="1"/>
  <c r="G64" i="1"/>
  <c r="H64" i="1" s="1"/>
  <c r="J64" i="1" s="1"/>
  <c r="G60" i="1"/>
  <c r="H60" i="1" s="1"/>
  <c r="J60" i="1" s="1"/>
  <c r="G37" i="1"/>
  <c r="H37" i="1" s="1"/>
  <c r="J37" i="1" s="1"/>
  <c r="G231" i="1"/>
  <c r="H231" i="1" s="1"/>
  <c r="J231" i="1" s="1"/>
  <c r="G215" i="1"/>
  <c r="H215" i="1" s="1"/>
  <c r="J215" i="1" s="1"/>
  <c r="G267" i="1"/>
  <c r="H267" i="1" s="1"/>
  <c r="J267" i="1" s="1"/>
  <c r="G257" i="1"/>
  <c r="H257" i="1" s="1"/>
  <c r="J257" i="1" s="1"/>
  <c r="G236" i="1"/>
  <c r="H236" i="1" s="1"/>
  <c r="J236" i="1" s="1"/>
  <c r="G228" i="1"/>
  <c r="H228" i="1" s="1"/>
  <c r="J228" i="1" s="1"/>
  <c r="G220" i="1"/>
  <c r="H220" i="1" s="1"/>
  <c r="J220" i="1" s="1"/>
  <c r="G205" i="1"/>
  <c r="H205" i="1" s="1"/>
  <c r="J205" i="1" s="1"/>
  <c r="G190" i="1"/>
  <c r="H190" i="1" s="1"/>
  <c r="J190" i="1" s="1"/>
  <c r="G182" i="1"/>
  <c r="H182" i="1" s="1"/>
  <c r="J182" i="1" s="1"/>
  <c r="G175" i="1"/>
  <c r="H175" i="1" s="1"/>
  <c r="J175" i="1" s="1"/>
  <c r="G154" i="1"/>
  <c r="H154" i="1" s="1"/>
  <c r="J154" i="1" s="1"/>
  <c r="G144" i="1"/>
  <c r="H144" i="1" s="1"/>
  <c r="J144" i="1" s="1"/>
  <c r="G127" i="1"/>
  <c r="H127" i="1" s="1"/>
  <c r="J127" i="1" s="1"/>
  <c r="G93" i="1"/>
  <c r="H93" i="1" s="1"/>
  <c r="J93" i="1" s="1"/>
  <c r="G54" i="1"/>
  <c r="H54" i="1" s="1"/>
  <c r="J54" i="1" s="1"/>
  <c r="G50" i="1"/>
  <c r="H50" i="1" s="1"/>
  <c r="J50" i="1" s="1"/>
  <c r="G46" i="1"/>
  <c r="H46" i="1" s="1"/>
  <c r="J46" i="1" s="1"/>
  <c r="G42" i="1"/>
  <c r="H42" i="1" s="1"/>
  <c r="J42" i="1" s="1"/>
  <c r="G32" i="1"/>
  <c r="H32" i="1" s="1"/>
  <c r="J32" i="1" s="1"/>
  <c r="G254" i="1"/>
  <c r="H254" i="1" s="1"/>
  <c r="J254" i="1" s="1"/>
  <c r="G241" i="1"/>
  <c r="H241" i="1" s="1"/>
  <c r="J241" i="1" s="1"/>
  <c r="G225" i="1"/>
  <c r="H225" i="1" s="1"/>
  <c r="J225" i="1" s="1"/>
  <c r="G210" i="1"/>
  <c r="H210" i="1" s="1"/>
  <c r="J210" i="1" s="1"/>
  <c r="G202" i="1"/>
  <c r="H202" i="1" s="1"/>
  <c r="J202" i="1" s="1"/>
  <c r="G187" i="1"/>
  <c r="H187" i="1" s="1"/>
  <c r="J187" i="1" s="1"/>
  <c r="G172" i="1"/>
  <c r="H172" i="1" s="1"/>
  <c r="J172" i="1" s="1"/>
  <c r="G159" i="1"/>
  <c r="H159" i="1" s="1"/>
  <c r="J159" i="1" s="1"/>
  <c r="G149" i="1"/>
  <c r="H149" i="1" s="1"/>
  <c r="J149" i="1" s="1"/>
  <c r="G139" i="1"/>
  <c r="H139" i="1" s="1"/>
  <c r="J139" i="1" s="1"/>
  <c r="G133" i="1"/>
  <c r="H133" i="1" s="1"/>
  <c r="J133" i="1" s="1"/>
  <c r="G83" i="1"/>
  <c r="H83" i="1" s="1"/>
  <c r="J83" i="1" s="1"/>
  <c r="G79" i="1"/>
  <c r="H79" i="1" s="1"/>
  <c r="J79" i="1" s="1"/>
  <c r="G75" i="1"/>
  <c r="H75" i="1" s="1"/>
  <c r="J75" i="1" s="1"/>
  <c r="G71" i="1"/>
  <c r="H71" i="1" s="1"/>
  <c r="J71" i="1" s="1"/>
  <c r="G67" i="1"/>
  <c r="H67" i="1" s="1"/>
  <c r="J67" i="1" s="1"/>
  <c r="G63" i="1"/>
  <c r="H63" i="1" s="1"/>
  <c r="J63" i="1" s="1"/>
  <c r="G59" i="1"/>
  <c r="H59" i="1" s="1"/>
  <c r="J59" i="1" s="1"/>
  <c r="G36" i="1"/>
  <c r="H36" i="1" s="1"/>
  <c r="J36" i="1" s="1"/>
  <c r="G248" i="1"/>
  <c r="H248" i="1" s="1"/>
  <c r="J248" i="1" s="1"/>
  <c r="G217" i="1"/>
  <c r="H217" i="1" s="1"/>
  <c r="J217" i="1" s="1"/>
  <c r="G259" i="1"/>
  <c r="H259" i="1" s="1"/>
  <c r="J259" i="1" s="1"/>
  <c r="G238" i="1"/>
  <c r="H238" i="1" s="1"/>
  <c r="J238" i="1" s="1"/>
  <c r="G230" i="1"/>
  <c r="H230" i="1" s="1"/>
  <c r="J230" i="1" s="1"/>
  <c r="G222" i="1"/>
  <c r="H222" i="1" s="1"/>
  <c r="J222" i="1" s="1"/>
  <c r="G214" i="1"/>
  <c r="H214" i="1" s="1"/>
  <c r="J214" i="1" s="1"/>
  <c r="G207" i="1"/>
  <c r="H207" i="1" s="1"/>
  <c r="J207" i="1" s="1"/>
  <c r="G199" i="1"/>
  <c r="H199" i="1" s="1"/>
  <c r="J199" i="1" s="1"/>
  <c r="G192" i="1"/>
  <c r="H192" i="1" s="1"/>
  <c r="J192" i="1" s="1"/>
  <c r="G184" i="1"/>
  <c r="H184" i="1" s="1"/>
  <c r="J184" i="1" s="1"/>
  <c r="G177" i="1"/>
  <c r="H177" i="1" s="1"/>
  <c r="J177" i="1" s="1"/>
  <c r="G156" i="1"/>
  <c r="H156" i="1" s="1"/>
  <c r="J156" i="1" s="1"/>
  <c r="G146" i="1"/>
  <c r="H146" i="1" s="1"/>
  <c r="J146" i="1" s="1"/>
  <c r="G121" i="1"/>
  <c r="H121" i="1" s="1"/>
  <c r="J121" i="1" s="1"/>
  <c r="G92" i="1"/>
  <c r="H92" i="1" s="1"/>
  <c r="J92" i="1" s="1"/>
  <c r="G53" i="1"/>
  <c r="H53" i="1" s="1"/>
  <c r="J53" i="1" s="1"/>
  <c r="G49" i="1"/>
  <c r="H49" i="1" s="1"/>
  <c r="J49" i="1" s="1"/>
  <c r="G45" i="1"/>
  <c r="H45" i="1" s="1"/>
  <c r="J45" i="1" s="1"/>
  <c r="H261" i="1" l="1"/>
  <c r="J261" i="1" s="1"/>
  <c r="H279" i="1"/>
  <c r="J279" i="1" s="1"/>
  <c r="H105" i="1"/>
  <c r="J105" i="1" s="1"/>
  <c r="H296" i="1"/>
  <c r="J296" i="1" s="1"/>
  <c r="H243" i="1"/>
  <c r="J243" i="1" s="1"/>
  <c r="H123" i="1"/>
  <c r="J123" i="1" s="1"/>
  <c r="H23" i="1"/>
  <c r="J23" i="1" s="1"/>
  <c r="H140" i="1"/>
  <c r="J140" i="1" s="1"/>
  <c r="H179" i="1"/>
  <c r="J179" i="1" s="1"/>
  <c r="H211" i="1"/>
  <c r="J211" i="1" s="1"/>
  <c r="H87" i="1"/>
  <c r="J87" i="1" s="1"/>
  <c r="H55" i="1"/>
  <c r="J55" i="1" s="1"/>
  <c r="H39" i="1"/>
  <c r="J39" i="1" s="1"/>
  <c r="H150" i="1"/>
  <c r="J150" i="1" s="1"/>
  <c r="H195" i="1"/>
  <c r="J195" i="1" s="1"/>
  <c r="H160" i="1"/>
  <c r="J160" i="1" s="1"/>
  <c r="H297" i="1" l="1"/>
  <c r="J297" i="1" s="1"/>
  <c r="H161" i="1"/>
  <c r="J161" i="1" s="1"/>
  <c r="H298" i="1" l="1"/>
  <c r="J298" i="1" s="1"/>
  <c r="J300" i="1" s="1"/>
  <c r="J299" i="1" l="1"/>
</calcChain>
</file>

<file path=xl/sharedStrings.xml><?xml version="1.0" encoding="utf-8"?>
<sst xmlns="http://schemas.openxmlformats.org/spreadsheetml/2006/main" count="2388" uniqueCount="1089">
  <si>
    <t>Projektname</t>
  </si>
  <si>
    <t>MwSt.</t>
  </si>
  <si>
    <t>Typ</t>
  </si>
  <si>
    <t>Ordnungszahl</t>
  </si>
  <si>
    <t>Kurztext</t>
  </si>
  <si>
    <t>Langtext</t>
  </si>
  <si>
    <t>Menge</t>
  </si>
  <si>
    <t>Einheit</t>
  </si>
  <si>
    <t>Einheitspreis</t>
  </si>
  <si>
    <t>Nachlass</t>
  </si>
  <si>
    <t>Gesamtpreis</t>
  </si>
  <si>
    <t>Preis nach Nachlass</t>
  </si>
  <si>
    <t>Leistungsbeschreibung</t>
  </si>
  <si>
    <t>Lieferung Edelstahlrohrleitungen FAIR</t>
  </si>
  <si>
    <t>Gruppe</t>
  </si>
  <si>
    <t>01.</t>
  </si>
  <si>
    <t>Rohrleitungen 1.4571 und Zubehör</t>
  </si>
  <si>
    <t>01.01.</t>
  </si>
  <si>
    <t>Rohrleitungen 1.4571</t>
  </si>
  <si>
    <t>Hinweistext</t>
  </si>
  <si>
    <t>Rohr, geschweißt, DIN EN ISO 1127 / DIN EN 10217-7,
TC 2, 1.4571, APZ DIN EN 10204/3.1, Anforderungen gemäß
AD 2000-Merkblatt W2/W10</t>
  </si>
  <si>
    <t>6bcd2861-156b-4579-b7b7-d36f864213af</t>
  </si>
  <si>
    <t>Position</t>
  </si>
  <si>
    <t>01.01.0001.</t>
  </si>
  <si>
    <t>Rohrleitung 1.4571 wie vor beschrieben, DN15</t>
  </si>
  <si>
    <t>Rohrleitung 1.4571 wie vor beschrieben, jedoch
Nennaussendurchmesser: 21,3 mm
Wanddicke Rohr: 2,0 mm</t>
  </si>
  <si>
    <t>lfdm</t>
  </si>
  <si>
    <t>43d86152-0ae4-40af-a4b7-8acb8c966ee1</t>
  </si>
  <si>
    <t>cac6d563-95b1-42ad-b2bf-1e32c41d9b40</t>
  </si>
  <si>
    <t>01.01.0002.</t>
  </si>
  <si>
    <t>Rohrleitung 1.4571 wie vor beschrieben, DN20</t>
  </si>
  <si>
    <t>Rohrleitung 1.4571 wie vor beschrieben , jedoch
Nennaussendurchmesser: 26,9 mm
Wanddicke Rohr: 2,0 mm</t>
  </si>
  <si>
    <t>14d908b4-e636-4022-b428-71f5a25b426c</t>
  </si>
  <si>
    <t>01.01.0003.</t>
  </si>
  <si>
    <t>Rohrleitung 1.4571 wie vor beschrieben, DN25</t>
  </si>
  <si>
    <t>Rohrleitung 1.4571 wie vor beschrieben , jedoch
Nennaussendurchmesser: 33,7 mm
Wanddicke Rohr: 2,0 mm</t>
  </si>
  <si>
    <t>66407d11-eff1-40df-a7d5-e1d5685f0a65</t>
  </si>
  <si>
    <t>01.01.0004.</t>
  </si>
  <si>
    <t>Rohrleitung 1.4571 wie vor beschrieben, DN32</t>
  </si>
  <si>
    <t>Rohrleitung 1.4571 wie vor beschrieben, jedoch
Nennaussendurchmesser: 42,4 mm
Wanddicke Rohr: 2,0 mm</t>
  </si>
  <si>
    <t>8a25cfc1-4dcc-45d7-9599-5c4d0fbc9b6e</t>
  </si>
  <si>
    <t>01.01.0005.</t>
  </si>
  <si>
    <t>Rohrleitung 1.4571 wie vor beschrieben, DN40</t>
  </si>
  <si>
    <t>Rohrleitung 1.4571 wie vor beschrieben, jedoch
Nennaussendurchmesser: 48,3 mm
Wanddicke Rohr: 2,0 mm</t>
  </si>
  <si>
    <t>7751a52f-6e8b-46aa-a8f8-f14af69b825d</t>
  </si>
  <si>
    <t>01.01.0006.</t>
  </si>
  <si>
    <t>Rohrleitung 1.4571 wie vor beschrieben, DN50</t>
  </si>
  <si>
    <t>Rohrleitung 1.4571 wie vor beschrieben, jedoch
Nennaussendurchmesser: 60,3 mm
Wanddicke Rohr: 2,0 mm</t>
  </si>
  <si>
    <t>f404059c-af0a-4416-b486-ce2be8220c02</t>
  </si>
  <si>
    <t>01.01.0007.</t>
  </si>
  <si>
    <t>Rohrleitung 1.4571 wie vor beschrieben, DN65</t>
  </si>
  <si>
    <t>Rohrleitung 1.4571 wie vor beschrieben, jedoch
Nennaussendurchmesser: 76,1 mm
Wanddicke Rohr: 2,3 mm</t>
  </si>
  <si>
    <t>6e4cc574-1c63-4cca-9c34-bbb4b348de50</t>
  </si>
  <si>
    <t>01.01.0008.</t>
  </si>
  <si>
    <t>Rohrleitung 1.4571 wie vor beschrieben, DN80</t>
  </si>
  <si>
    <t>Rohrleitung 1.4571 wie vor beschrieben, jedoch
Nennaussendurchmesser: 88,9 mm
Wanddicke Rohr: 2,3 mm</t>
  </si>
  <si>
    <t>cfacce9a-b49e-4e2e-98a4-0160ae3e0f9b</t>
  </si>
  <si>
    <t>01.01.0009.</t>
  </si>
  <si>
    <t>Rohrleitung 1.4571 wie vor beschrieben, DN100</t>
  </si>
  <si>
    <t>Rohrleitung 1.4571 wie vor beschrieben, jedoch
Nennaussendurchmesser: 114,3 mm
Wanddicke Rohr: 2,6 mm</t>
  </si>
  <si>
    <t>a0e0fc01-57b4-447f-8a58-40d9cb54ba48</t>
  </si>
  <si>
    <t>01.01.0010.</t>
  </si>
  <si>
    <t>Rohrleitung 1.4571 wie vor beschrieben, DN125</t>
  </si>
  <si>
    <t>Rohrleitung 1.4571 wie vor beschrieben, jedoch
Nennaussendurchmesser: 139,7 mm
Wanddicke Rohr: 2,6 mm</t>
  </si>
  <si>
    <t>b49cb7c6-1d9b-4cde-ad84-167e91a17100</t>
  </si>
  <si>
    <t>01.01.0011.</t>
  </si>
  <si>
    <t>Rohrleitung 1.4571 wie vor beschrieben, DN150</t>
  </si>
  <si>
    <t>Rohrleitung 1.4571 wie vor beschrieben, jedoch
Nennaussendurchmesser: 168,3 mm
Wanddicke Rohr: 2,6 mm</t>
  </si>
  <si>
    <t>21af3a30-393a-4738-858b-c5ee2df8c903</t>
  </si>
  <si>
    <t>01.01.0012.</t>
  </si>
  <si>
    <t>Rohrleitung 1.4571 wie vor beschrieben, DN200</t>
  </si>
  <si>
    <t>Rohrleitung 1.4571 wie vor beschrieben, jedoch
Nennaussendurchmesser: 219,1 mm
Wanddicke Rohr: 3,0 mm</t>
  </si>
  <si>
    <t>8121c1d1-8622-4f1b-aaaa-d7fd51dab72c</t>
  </si>
  <si>
    <t>01.01.0013.</t>
  </si>
  <si>
    <t>Rohrleitung 1.4571 wie vor beschrieben, DN250</t>
  </si>
  <si>
    <t>Rohrleitung 1.4571 wie vor beschrieben, jedoch
Nennaussendurchmesser: 273,0 mm
Wanddicke Rohr: 3,0 mm</t>
  </si>
  <si>
    <t>83bcbc31-d1a7-4a42-800b-5a7c10b6a9d8</t>
  </si>
  <si>
    <t>01.01.0014.</t>
  </si>
  <si>
    <t>Rohrleitung 1.4571 wie vor beschrieben, DN300</t>
  </si>
  <si>
    <t>Rohrleitung 1.4571 wie vor beschrieben, jedoch
Nennaussendurchmesser: 323,9 mm
Wanddicke Rohr: 3,0 mm</t>
  </si>
  <si>
    <t>f371f04b-e570-4a6a-ad26-8983b7d75aa5</t>
  </si>
  <si>
    <t>Summe Gruppe</t>
  </si>
  <si>
    <t>cd2ba7b4-2b3f-4aac-942b-a3e4a7e87b4c</t>
  </si>
  <si>
    <t>01.02.</t>
  </si>
  <si>
    <t>Bögen 90°, 1.4571</t>
  </si>
  <si>
    <t>Rohrbogen, geschweißt, DIN EN 10253-4, Bauart 3D,
Typ A, 90 Grad, 1.4571 W, APZ DIN EN 10204/3.1</t>
  </si>
  <si>
    <t>b55ae5ce-f6ce-4318-8ca4-c21bf3e5be76</t>
  </si>
  <si>
    <t>01.02.0001.</t>
  </si>
  <si>
    <t>Bogen 90°, 1.4571 wie vor beschrieben, DN15</t>
  </si>
  <si>
    <t>Bogen 90°, 1.4571, wie vor beschrieben, jedoch
Nennaussendurchmesser: 21,3 mm
Wanddicke Rohr: 2,0 mm</t>
  </si>
  <si>
    <t>St</t>
  </si>
  <si>
    <t>bf9b9670-f556-4477-a9fb-3bb3d61549fc</t>
  </si>
  <si>
    <t>fb3e7f00-5e16-41ea-9071-05b7150d820a</t>
  </si>
  <si>
    <t>01.02.0002.</t>
  </si>
  <si>
    <t>Bogen 90°, 1.4571 wie vor beschrieben, DN20</t>
  </si>
  <si>
    <t>Bogen 90°, 1.4571, wie vor beschrieben, jedoch
Nennaussendurchmesser: 26,9 mm
Wanddicke Rohr: 2,0 mm</t>
  </si>
  <si>
    <t>625714a5-c090-4e9a-94ca-624899da4eaf</t>
  </si>
  <si>
    <t>01.02.0003.</t>
  </si>
  <si>
    <t>Bogen 90°, 1.4571 wie vor beschrieben, DN25</t>
  </si>
  <si>
    <t>Bogen 90°, 1.4571, wie vor beschrieben, jedoch
Nennaussendurchmesser: 33,7 mm
Wanddicke Rohr: 2,0 mm</t>
  </si>
  <si>
    <t>40f82a87-3f28-4b5e-8d7d-ad7ec46f03ea</t>
  </si>
  <si>
    <t>01.02.0004.</t>
  </si>
  <si>
    <t>Bogen 90°, 1.4571 wie vor beschrieben, DN32</t>
  </si>
  <si>
    <t>Bogen 90°, 1.4571, wie vor beschrieben, jedoch
Nennaussendurchmesser: 42,4 mm
Wanddicke Rohr: 2,0 mm</t>
  </si>
  <si>
    <t>57d23ccb-f913-4555-bf7e-9b161384e7b6</t>
  </si>
  <si>
    <t>01.02.0005.</t>
  </si>
  <si>
    <t>Bogen 90°, 1.4571 wie vor beschrieben, DN40</t>
  </si>
  <si>
    <t>Bogen 90°, 1.4571, wie vor beschrieben, jedoch
Nennaussendurchmesser: 48,3 mm
Wanddicke Rohr: 2,0 mm</t>
  </si>
  <si>
    <t>b986bcdd-c699-4c4a-a75b-196e79f71e4e</t>
  </si>
  <si>
    <t>01.02.0006.</t>
  </si>
  <si>
    <t>Bogen90°, 1.4571 wie vor beschrieben, DN50</t>
  </si>
  <si>
    <t>Bogen 90°, 1.4571, wie vor beschrieben, jedoch
Nennaussendurchmesser: 60,3 mm
Wanddicke Rohr: 2,0 mm</t>
  </si>
  <si>
    <t>3e84c633-cb74-4774-b13d-715b272cc9f7</t>
  </si>
  <si>
    <t>01.02.0007.</t>
  </si>
  <si>
    <t>Bogen 90°, 1.4571 wie vor beschrieben, DN65</t>
  </si>
  <si>
    <t>Bogen 90°, 1.4571, wie vor beschrieben, jedoch
Nennaussendurchmesser: 76,1 mm
Wanddicke Rohr: 2,3 mm</t>
  </si>
  <si>
    <t>2d306637-7170-4e44-b521-d53ab0f6663b</t>
  </si>
  <si>
    <t>01.02.0008.</t>
  </si>
  <si>
    <t>Bogen 90°, 1.4571 wie vor beschrieben, DN80</t>
  </si>
  <si>
    <t>Bogen 90°, 1.4571, wie vor beschrieben, jedoch
Nennaussendurchmesser: 88,9 mm
Wanddicke Rohr: 2,3 mm</t>
  </si>
  <si>
    <t>0f16f868-92eb-46a6-bdd0-79750a918a66</t>
  </si>
  <si>
    <t>01.02.0009.</t>
  </si>
  <si>
    <t>Bogen 90°, 1.4571 wie vor beschrieben, DN100</t>
  </si>
  <si>
    <t>Bogen 90°, 1.4571, wie vor beschrieben, jedoch
Nennaussendurchmesser: 114,3 mm
Wanddicke Rohr: 2,6 mm</t>
  </si>
  <si>
    <t>7fea69c7-e682-4adf-89ca-87b8e0cc996e</t>
  </si>
  <si>
    <t>01.02.0010.</t>
  </si>
  <si>
    <t>Bogen 90°, 1.4571 wie vor beschrieben, DN125</t>
  </si>
  <si>
    <t>Bogen 90°, 1.4571, wie vor beschrieben, jedoch
Nennaussendurchmesser: 139,7 mm
Wanddicke Rohr: 2,6 mm</t>
  </si>
  <si>
    <t>6cde8afe-fa32-4923-b61a-6913e45e86a7</t>
  </si>
  <si>
    <t>01.02.0011.</t>
  </si>
  <si>
    <t>Bogen 90°, 1.4571 wie vor beschrieben, DN150</t>
  </si>
  <si>
    <t>Bogen 90°, 1.4571, wie vor beschrieben, jedoch
Nennaussendurchmesser: 168,3 mm
Wanddicke Rohr: 2,6 mm</t>
  </si>
  <si>
    <t>35a5294a-f392-4972-a328-55839ac45702</t>
  </si>
  <si>
    <t>01.02.0012.</t>
  </si>
  <si>
    <t>Bogen 90°, 1.4571 wie vor beschrieben, DN200</t>
  </si>
  <si>
    <t>Bogen 90°, 1.4571, wie vor beschrieben, jedoch
Nennaussendurchmesser: 219,1 mm
Wanddicke Rohr: 3,0 mm</t>
  </si>
  <si>
    <t>eb4c98bf-de39-4f26-8de4-a708152ef380</t>
  </si>
  <si>
    <t>01.02.0013.</t>
  </si>
  <si>
    <t>Bogen 90°, 1.4571 wie vor beschrieben, DN300</t>
  </si>
  <si>
    <t>Bogen 90°, 1.4571, wie vor beschrieben, jedoch
Nennaussendurchmesser: 323,9 mm
Wanddicke Rohr: 3,0 mm</t>
  </si>
  <si>
    <t>e340a982-7d25-400c-9eee-13f3cdb092b1</t>
  </si>
  <si>
    <t>01.03.</t>
  </si>
  <si>
    <t>T-Stücke, 1.4571</t>
  </si>
  <si>
    <t>T-Stücke, geschweißt, DIN EN 10253-4, Typ A, 1.4571,
APZ DIN EN 10204/3.1</t>
  </si>
  <si>
    <t>a00c679f-7cb8-4313-b56c-295284709a56</t>
  </si>
  <si>
    <t>01.03.0001.</t>
  </si>
  <si>
    <t>T-Stück 1.4571, wie vor beschrieben, DN15/DN15</t>
  </si>
  <si>
    <t>T-Stück, 1.4571, wie vor beschrieben, jedoch
21,3 x 2,0 mm / 21,3 x 2,0 mm</t>
  </si>
  <si>
    <t>d2f659d5-2676-4687-b2f9-b6f74f0c8fc5</t>
  </si>
  <si>
    <t>0f0a00b0-d80b-4880-ac03-e7cc734f81d4</t>
  </si>
  <si>
    <t>01.03.0002.</t>
  </si>
  <si>
    <t>T-Stück 1.4571, wie vor beschrieben, DN20/DN20</t>
  </si>
  <si>
    <t>T-Stück, 1.4571, wie vor beschrieben, jedoch
26,9 x 2,0 mm/ 26,9 x 2,0 mm</t>
  </si>
  <si>
    <t>792ffee8-6ccc-4430-8a06-aaec2e24e296</t>
  </si>
  <si>
    <t>01.03.0003.</t>
  </si>
  <si>
    <t>T-Stück 1.4571, wie vor beschrieben, DN25/DN25</t>
  </si>
  <si>
    <t>T-Stück, 1.4571, wie vor beschrieben, jedoch
33,7 x 2,0 mm / 33,7 x 2,0 mm</t>
  </si>
  <si>
    <t>e142819a-56b1-47fa-b5d4-dd9a586aef06</t>
  </si>
  <si>
    <t>01.03.0004.</t>
  </si>
  <si>
    <t>T-Stück 1.4571, wie vor beschrieben, DN32/DN32</t>
  </si>
  <si>
    <t>T-Stück, 1.4571, wie vor beschrieben, jedoch
42,4 x 2,0 mm / 42,4 x 2,0 mm</t>
  </si>
  <si>
    <t>f5fea81a-4947-4429-8bcc-23943bc41a64</t>
  </si>
  <si>
    <t>01.03.0005.</t>
  </si>
  <si>
    <t>T-Stück 1.4571, wie vor beschrieben, DN40/DN40</t>
  </si>
  <si>
    <t>T-Stück, 1.4571, wie vor beschrieben, jedoch
48,3 x 2,0 mm / 48,3 x 2,0 mm</t>
  </si>
  <si>
    <t>ee87dba6-9cf6-48d1-9fa8-7b757aaab58c</t>
  </si>
  <si>
    <t>01.03.0006.</t>
  </si>
  <si>
    <t>T-Stück 1.4571, wie vor beschrieben, DN50/DN50</t>
  </si>
  <si>
    <t>T-Stück, 1.4571, wie vor beschrieben, jedoch
60,3 x 2,0 mm / 60,3 x 2,0 mm</t>
  </si>
  <si>
    <t>ffc3a716-7a23-4079-9720-21bf6deb28f5</t>
  </si>
  <si>
    <t>01.03.0007.</t>
  </si>
  <si>
    <t>T-Stück 1.4571, wie vor beschrieben, DN65/DN65</t>
  </si>
  <si>
    <t>T-Stück, 1.4571, wie vor beschrieben, jedoch
76,1 x 2,3 mm / 76,1 x 2,3 mm</t>
  </si>
  <si>
    <t>de43719d-b05a-45c8-b67e-d86b1167dead</t>
  </si>
  <si>
    <t>01.03.0008.</t>
  </si>
  <si>
    <t>T-Stück 1.4571, wie vor beschrieben, DN80/DN80</t>
  </si>
  <si>
    <t>T-Stück, 1.4571, wie vor beschrieben, jedoch
88,9 x 2,3 mm / 88,9 x 2,3 mm</t>
  </si>
  <si>
    <t>d7dd78fb-e7a1-46ab-a41b-1510eb18fee0</t>
  </si>
  <si>
    <t>01.03.0009.</t>
  </si>
  <si>
    <t>T-Stück 1.4571, wie vor beschrieben, DN100/DN100</t>
  </si>
  <si>
    <t>T-Stück, 1.4571, wie vor beschrieben, jedoch
114,3 x 2,6 mm / 114,3 x 2,6 mm</t>
  </si>
  <si>
    <t>5bbd4b7b-9f1b-4893-bdf8-47617ee0dff1</t>
  </si>
  <si>
    <t>01.03.0010.</t>
  </si>
  <si>
    <t>T-Stück 1.4571, wie vor beschrieben, DN125/DN125</t>
  </si>
  <si>
    <t>T-Stück, 1.4571, wie vor beschrieben, jedoch
139,7 x 2,6 mm / 139,7 x 2,6 mm</t>
  </si>
  <si>
    <t>8d2034ca-6913-4d4a-83c5-c32f2c70e70a</t>
  </si>
  <si>
    <t>01.03.0011.</t>
  </si>
  <si>
    <t>T-Stück 1.4571, wie vor beschrieben, DN150/DN150</t>
  </si>
  <si>
    <t>T-Stück, 1.4571, wie vor beschrieben, jedoch
168,3 x 2,6 mm / 168,3 x 2,6 mm</t>
  </si>
  <si>
    <t>ef1016f2-7f5c-4f95-aa6a-30d915b274e7</t>
  </si>
  <si>
    <t>01.03.0012.</t>
  </si>
  <si>
    <t>T-Stück 1.4571, wie vor beschrieben, DN200/DN200</t>
  </si>
  <si>
    <t>T-Stück, 1.4571, wie vor beschrieben, jedoch
219,1 x 3,0 mm / 219,1 x 3,0 mm</t>
  </si>
  <si>
    <t>ddb44cdf-7f47-49ba-be5f-56488bd1ac42</t>
  </si>
  <si>
    <t>01.03.0013.</t>
  </si>
  <si>
    <t>T-Stück 1.4571, wie vor beschrieben, DN250/DN250</t>
  </si>
  <si>
    <t>T-Stück, 1.4571, wie vor beschrieben, jedoch
273 x 3,0 mm / 273 x 3,0 mm</t>
  </si>
  <si>
    <t>6292b21a-cd2c-46ad-8a4f-029fe1e88314</t>
  </si>
  <si>
    <t>01.04.</t>
  </si>
  <si>
    <t>Reduzierstücke, 1.4571</t>
  </si>
  <si>
    <t>Reduzierstücke, konzentrisch, geschweißt,
DIN EN 10253-4, Typ B, 1.4571, APZ DIN EN 10204/3.1</t>
  </si>
  <si>
    <t>494e8f7b-96c4-40e9-8f6f-151c6dc84cca</t>
  </si>
  <si>
    <t>01.04.0001.</t>
  </si>
  <si>
    <t>Reduzierstück 1.4571, wie vor beschrieben, DN20/DN15</t>
  </si>
  <si>
    <t>Reduzierstück, 1.4571, wie vor beschrieben, jedoch
26,9 x 2,0 mm / 21,3 x 2,0 mm</t>
  </si>
  <si>
    <t>ac3992fe-fb82-4260-a094-0a3bf4f67d87</t>
  </si>
  <si>
    <t>1d98763d-f88d-4128-9969-96b8f5c57891</t>
  </si>
  <si>
    <t>01.04.0002.</t>
  </si>
  <si>
    <t>Reduzierstück 1.4571, wie vor beschrieben, DN25/DN20</t>
  </si>
  <si>
    <t>Reduzierstück , 1.4571, wie vor beschrieben, jedoch
33,7 x 2,0 mm / 26,9 x 2,0 mm</t>
  </si>
  <si>
    <t>479afff2-9349-4bf6-a840-3294d765ed54</t>
  </si>
  <si>
    <t>01.04.0003.</t>
  </si>
  <si>
    <t>Reduzierstück 1.4571, wie vor beschrieben, DN25/DN15</t>
  </si>
  <si>
    <t>Reduzierstück, 1.4571, wie vor beschrieben, jedoch
33,7 x 2,0 mm / 33,7 x 2,0 mm</t>
  </si>
  <si>
    <t>b6a6ec9a-82ca-4b9a-8472-d1c893e95ff4</t>
  </si>
  <si>
    <t>01.04.0004.</t>
  </si>
  <si>
    <t>Reduzierstück 1.4571, wie vor beschrieben, DN32/DN25</t>
  </si>
  <si>
    <t>Reduzierstück , 1.4571, wie vor beschrieben, jedoch
42,4 x 2,0 mm / 33,7 x 2,0 mm</t>
  </si>
  <si>
    <t>f0c19929-ab93-46ae-a54b-000141a5e841</t>
  </si>
  <si>
    <t>01.04.0005.</t>
  </si>
  <si>
    <t>Reduzierstück 1.4571, wie vor beschrieben, DN32/DN20</t>
  </si>
  <si>
    <t>Reduzierstück , 1.4571, wie vor beschrieben, jedoch
42,4 x 2,0 mm / 26,9 x 2,0 mm</t>
  </si>
  <si>
    <t>559d6ff3-16ea-46bd-bdbd-2e13a5c508c3</t>
  </si>
  <si>
    <t>01.04.0006.</t>
  </si>
  <si>
    <t>Reduzierstück 1.4571, wie vor beschrieben, DN32/DN15</t>
  </si>
  <si>
    <t>Reduzierstück, 1.4571, wie vor beschrieben, jedoch
42,4 x 2,0 mm / 21,3 x 2,0 mm</t>
  </si>
  <si>
    <t>1bd925c9-e89c-4c2e-9d49-d20f0554cd5d</t>
  </si>
  <si>
    <t>01.04.0007.</t>
  </si>
  <si>
    <t>Reduzierstück 1.4571, wie vor beschrieben, DN40/DN32</t>
  </si>
  <si>
    <t>Reduzierstück, 1.4571, wie vor beschrieben, jedoch
48,3 x 2,0 mm / 42,4 x 2,0 mm</t>
  </si>
  <si>
    <t>68d7f748-d006-4c72-a3ea-6e9aa7b201d6</t>
  </si>
  <si>
    <t>01.04.0008.</t>
  </si>
  <si>
    <t>Reduzierstück 1.4571, wie vor beschrieben, DN40/DN25</t>
  </si>
  <si>
    <t>Reduzierstück , 1.4571, wie vor beschrieben, jedoch
48,3 x 2,0 mm / 33,7 x 2,0 mm</t>
  </si>
  <si>
    <t>50570c2b-cdca-4efe-a530-26e89ba3326d</t>
  </si>
  <si>
    <t>01.04.0009.</t>
  </si>
  <si>
    <t>Reduzierstück 1.4571, wie vor beschrieben, DN40/DN20</t>
  </si>
  <si>
    <t>Reduzierstück, 1.4571, wie vor beschrieben, jedoch
48,3 x 2,0 mm / 26,9 x 2,0 mm</t>
  </si>
  <si>
    <t>824dcba1-937c-407b-b024-7129ef381c05</t>
  </si>
  <si>
    <t>01.04.0010.</t>
  </si>
  <si>
    <t>Reduzierstück 1.4571, wie vor beschrieben, DN40/DN15</t>
  </si>
  <si>
    <t>Reduzierstück, 1.4571, wie vor beschrieben, jedoch
48,3 x 2,0 mm / 21,3 x 2,0 mm</t>
  </si>
  <si>
    <t>6ce51db8-0bcd-4578-9ff7-d25a8c3a26cc</t>
  </si>
  <si>
    <t>01.04.0011.</t>
  </si>
  <si>
    <t>Reduzierstück 1.4571, wie vor beschrieben, DN50/DN40</t>
  </si>
  <si>
    <t>Reduzierstück, 1.4571, wie vor beschrieben, jedoch
60,3 x 2,0 mm / 48,3 x 2,0 mm</t>
  </si>
  <si>
    <t>93026128-61c2-46ba-aac8-0279fe70d451</t>
  </si>
  <si>
    <t>01.04.0012.</t>
  </si>
  <si>
    <t>Reduzierstück 1.4571, wie vor beschrieben, DN50/DN32</t>
  </si>
  <si>
    <t>Reduzierstück, 1.4571, wie vor beschrieben, jedoch
60,3 x 2,0 mm / 42,4 x 2,0 mm</t>
  </si>
  <si>
    <t>7f90da58-7dd2-4a22-8d9d-a5cc2cc1232f</t>
  </si>
  <si>
    <t>01.04.0013.</t>
  </si>
  <si>
    <t>Reduzierstück 1.4571, wie vor beschrieben, DN50/DN25</t>
  </si>
  <si>
    <t>Reduzierstück, 1.4571, wie vor beschrieben, jedoch
60,3 x 2,0 mm / 33,7 x 2,0 mm</t>
  </si>
  <si>
    <t>41e220f9-a4cb-40ae-9a21-4d871eae08e4</t>
  </si>
  <si>
    <t>01.04.0014.</t>
  </si>
  <si>
    <t>Reduzierstück 1.4571, wie vor beschrieben, DN65/DN50</t>
  </si>
  <si>
    <t>Reduzierstück, 1.4571, wie vor beschrieben, jedoch
76,1 x 2,3 mm / 60,3 x 2,0 mm</t>
  </si>
  <si>
    <t>3bf73106-c1dd-48ef-ac8e-409158963c78</t>
  </si>
  <si>
    <t>01.04.0015.</t>
  </si>
  <si>
    <t>Reduzierstück 1.4571, wie vor beschrieben, DN65/DN40</t>
  </si>
  <si>
    <t>Reduzierstück, 1.4571, wie vor beschrieben, jedoch
76,1 x 2,2 mm / 48,3 x 2,0 mm</t>
  </si>
  <si>
    <t>6b897b64-18c5-4f0a-b923-ff2dbf5692cb</t>
  </si>
  <si>
    <t>01.04.0016.</t>
  </si>
  <si>
    <t>Reduzierstück 1.4571, wie vor beschrieben, DN65/DN32</t>
  </si>
  <si>
    <t>Reduzierstück, 1.4571, wie vor beschrieben, jedoch
76,1 x 2,3 mm / 42,4 x 2,0 mm</t>
  </si>
  <si>
    <t>0fb01641-7a70-4e61-b1c2-352d1048b047</t>
  </si>
  <si>
    <t>01.04.0017.</t>
  </si>
  <si>
    <t>Reduzierstück 1.4571, wie vor beschrieben, DN80/DN65</t>
  </si>
  <si>
    <t>Reduzierstück, 1.4571, wie vor beschrieben, jedoch
88,9 x 2,3 mm / 76,1 x 2,3 mm</t>
  </si>
  <si>
    <t>ecc8ab4c-600d-465f-acbd-eca2059133bc</t>
  </si>
  <si>
    <t>01.04.0018.</t>
  </si>
  <si>
    <t>Reduzierstück 1.4571, wie vor beschrieben, DN80/DN50</t>
  </si>
  <si>
    <t>8937d4a4-0395-425b-8bf5-48572add5592</t>
  </si>
  <si>
    <t>01.04.0019.</t>
  </si>
  <si>
    <t>Reduzierstück 1.4571, wie vor beschrieben, DN80/DN40</t>
  </si>
  <si>
    <t>Reduzierstück, 1.4571, wie vor beschrieben, jedoch
88,9 x 2,3 mm / 48,3 x 2,0 mm</t>
  </si>
  <si>
    <t>ce81665d-26bf-4821-bef5-2098168475db</t>
  </si>
  <si>
    <t>01.04.0020.</t>
  </si>
  <si>
    <t>Reduzierstück 1.4571, wie vor beschrieben, DN100/DN80</t>
  </si>
  <si>
    <t>Reduzierstück, 1.4571, wie vor beschrieben, jedoch
114,3 x 2,6 mm / 88,9 x 2,3 mm</t>
  </si>
  <si>
    <t>a078b5ef-305b-4db7-ad76-3598c07cf0c0</t>
  </si>
  <si>
    <t>01.04.0021.</t>
  </si>
  <si>
    <t>Reduzierstück 1.4571, wie vor beschrieben, DN100/DN65</t>
  </si>
  <si>
    <t>Reduzierstück, 1.4571, wie vor beschrieben, jedoch
114,3 x 2,6 mm / 76,1 x 2,3 mm</t>
  </si>
  <si>
    <t>37f6f03d-2fb2-4856-93bc-365631802dbc</t>
  </si>
  <si>
    <t>01.04.0022.</t>
  </si>
  <si>
    <t>Reduzierstück 1.4571, wie vor beschrieben, DN100/DN50</t>
  </si>
  <si>
    <t>Reduzierstück, 1.4571, wie vor beschrieben, jedoch
114,3 x 2,6 mm / 60,3 x 2,0 mm</t>
  </si>
  <si>
    <t>2e3a9172-d941-4b4e-a8e6-7091e7f8643b</t>
  </si>
  <si>
    <t>01.04.0023.</t>
  </si>
  <si>
    <t>Reduzierstück 1.4571, wie vor beschrieben, DN125/DN100</t>
  </si>
  <si>
    <t>Reduzierstück, 1.4571, wie vor beschrieben, jedoch
139,7 x 2,6 mm / 114,3 x 2,6 mm</t>
  </si>
  <si>
    <t>1ecd1932-be22-4a5a-a45e-a353f642eece</t>
  </si>
  <si>
    <t>01.04.0024.</t>
  </si>
  <si>
    <t>Reduzierstück 1.4571, wie vor beschrieben, DN125/DN80</t>
  </si>
  <si>
    <t>Reduzierstück, 1.4571, wie vor beschrieben, jedoch
139,7 x 2,6 mm / 88,9 x2 ,3 mm</t>
  </si>
  <si>
    <t>4146b63e-21d4-4b01-bd83-b94d7335605d</t>
  </si>
  <si>
    <t>01.04.0025.</t>
  </si>
  <si>
    <t>Reduzierstück 1.4571, wie vor beschrieben, DN150/DN125</t>
  </si>
  <si>
    <t>Reduzierstück, 1.4571, wie vor beschrieben, jedoch
168,3 x 2,6 mm / 139,7 x 2,6 mm</t>
  </si>
  <si>
    <t>55cb11d4-e288-43d0-ae25-ff2468ad53b7</t>
  </si>
  <si>
    <t>01.04.0026.</t>
  </si>
  <si>
    <t>Reduzierstück 1.4571, wie vor beschrieben, DN150/DN100</t>
  </si>
  <si>
    <t>Reduzierstück, 1.4571, wie vor beschrieben, jedoch
168,3 x 2,6 mm / 114,3 x 2,6 mm</t>
  </si>
  <si>
    <t>ac41b62a-7ebb-4b53-ac17-7689aa71fe5f</t>
  </si>
  <si>
    <t>01.04.0027.</t>
  </si>
  <si>
    <t>Reduzierstück 1.4571, wie vor beschrieben, DN200/DN150</t>
  </si>
  <si>
    <t>Reduzierstück, 1.4571, wie vor beschrieben, jedoch
219,1 x 2,9 mm / 168,3 x 2,6 mm</t>
  </si>
  <si>
    <t>537f164a-7814-428a-9f76-66979f4c50cf</t>
  </si>
  <si>
    <t>01.04.0028.</t>
  </si>
  <si>
    <t>Reduzierstück 1.4571, wie vor beschrieben, DN200/DN125</t>
  </si>
  <si>
    <t>Reduzierstück, 1.4571, wie vor beschrieben, jedoch
219,1 x 2,9 mm / 139,7 x 2,6 mm</t>
  </si>
  <si>
    <t>8cae998e-0738-443f-a95d-f16941741178</t>
  </si>
  <si>
    <t>01.04.0029.</t>
  </si>
  <si>
    <t>Reduzierstück 1.4571, wie vor beschrieben, DN200/DN100</t>
  </si>
  <si>
    <t>Reduzierstück, 1.4571, wie vor beschrieben, jedoch
219,1 x 2,9 mm / 114,3 x 2,6 mm</t>
  </si>
  <si>
    <t>5439c6e8-5371-4a7b-9918-5b33a524bc46</t>
  </si>
  <si>
    <t>01.05.</t>
  </si>
  <si>
    <t>Vorschweißflansche, 1.4571</t>
  </si>
  <si>
    <t>Vorschweißflansche DIN 2633 PN 16, Dichtleiste Form C
nach DIN 2526, 1.4571 DIN EN 10222-5,
APZ DIN EN 10204/3.1</t>
  </si>
  <si>
    <t>be937e47-156f-431f-9ed3-bb10ae39c58d</t>
  </si>
  <si>
    <t>01.05.0001.</t>
  </si>
  <si>
    <t>Vorschweißflansch 1.4571, wie vor beschrieben, DN15</t>
  </si>
  <si>
    <t>Vorschweißflansch, 1.4571, wie vor beschrieben, jedoch
21,3 x 2,0mm</t>
  </si>
  <si>
    <t>7e1344c6-37cd-409b-9ed2-0a8d4d6ba313</t>
  </si>
  <si>
    <t>5552fbf5-16a0-450c-b04a-9b61e4a11b4a</t>
  </si>
  <si>
    <t>01.05.0002.</t>
  </si>
  <si>
    <t>Vorschweißflansch 1.4571, wie vor beschrieben, DN20</t>
  </si>
  <si>
    <t>Vorschweißflansch, 1.4571, wie vor beschrieben, jedoch
26,9 x 2,3mm</t>
  </si>
  <si>
    <t>dc6340ab-3e1c-429e-86bf-1161048abef1</t>
  </si>
  <si>
    <t>01.05.0003.</t>
  </si>
  <si>
    <t>Vorschweißflansch 1.4571, wie vor beschrieben, DN25</t>
  </si>
  <si>
    <t>Vorschweißflansch, 1.4571, wie vor beschrieben, jedoch
33,7 x 2,6mm</t>
  </si>
  <si>
    <t>7ee83c4a-cdd2-4b53-9c7a-9e54644ac5c8</t>
  </si>
  <si>
    <t>01.05.0004.</t>
  </si>
  <si>
    <t>Vorschweißflansch 1.4571, wie vor beschrieben, DN32</t>
  </si>
  <si>
    <t>Vorschweißflansch, 1.4571, wie vor beschrieben, jedoch
42,4 x 2,6mm</t>
  </si>
  <si>
    <t>6b90d003-df9d-4d92-8f1f-f899e88177e1</t>
  </si>
  <si>
    <t>01.05.0005.</t>
  </si>
  <si>
    <t>Vorschweißflansch 1.4571, wie vor beschrieben, DN40</t>
  </si>
  <si>
    <t>Vorschweißflansch, 1.4571, wie vor beschrieben, jedoch
48,3 x 2,6mm</t>
  </si>
  <si>
    <t>70b8a873-205a-4924-9567-b88151699f44</t>
  </si>
  <si>
    <t>Vorschweißflansche DIN EN 1092-1 Typ 11 (DIN 2633),
PN 16, Dichtleiste Form B1, Rz 40 - 50 µm, 1.4571
DIN EN 10222-5, APZ DIN EN 10204/3.1</t>
  </si>
  <si>
    <t>43f1aa0c-4a5e-45a0-a3e5-e68319162d72</t>
  </si>
  <si>
    <t>01.05.0006.</t>
  </si>
  <si>
    <t>Vorschweißflansch 1.4571, wie vor beschrieben, DN50</t>
  </si>
  <si>
    <t>Vorschweißflansch, 1.4571, wie vor beschrieben, jedoch
60,9 x 2,9mm</t>
  </si>
  <si>
    <t>5dbd7b3f-7685-4b93-aa4a-83723ae1156a</t>
  </si>
  <si>
    <t>01.05.0007.</t>
  </si>
  <si>
    <t>Vorschweißflansch 1.4571, wie vor beschrieben, DN65</t>
  </si>
  <si>
    <t>Vorschweißflansch, 1.4571, wie vor beschrieben, jedoch
76,1 x 2,9mm/4-Loch</t>
  </si>
  <si>
    <t>aee357c3-753f-43cc-abf2-f41870ee402b</t>
  </si>
  <si>
    <t>01.05.0008.</t>
  </si>
  <si>
    <t>Vorschweißflansch 1.4571, wie vor beschrieben, DN80</t>
  </si>
  <si>
    <t>Vorschweißflansch, 1.4571, wie vor beschrieben, jedoch
88,9 x 3,2mm</t>
  </si>
  <si>
    <t>63ab0a65-60d9-41e0-b9d0-ad241da1816a</t>
  </si>
  <si>
    <t>01.05.0009.</t>
  </si>
  <si>
    <t>Vorschweißflansch 1.4571, wie vor beschrieben, DN100</t>
  </si>
  <si>
    <t>Vorschweißflansch, 1.4571, wie vor beschrieben, jedoch
114,3 x 3,6mm</t>
  </si>
  <si>
    <t>7bfe04d5-52d0-4d44-b3f9-6ff11a0a84db</t>
  </si>
  <si>
    <t>01.05.0010.</t>
  </si>
  <si>
    <t>Vorschweißflansch 1.4571, wie vor beschrieben, DN125</t>
  </si>
  <si>
    <t>Vorschweißflansch, 1.4571, wie vor beschrieben, jedoch
139,7 x 4,0mm</t>
  </si>
  <si>
    <t>b88625cc-4e11-44fa-af02-5cae5ba9e41a</t>
  </si>
  <si>
    <t>01.05.0011.</t>
  </si>
  <si>
    <t>Vorschweißflansch 1.4571, wie vor beschrieben, DN150</t>
  </si>
  <si>
    <t>Vorschweißflansch, 1.4571, wie vor beschrieben, jedoch
168,3 x 4,5mm</t>
  </si>
  <si>
    <t>b5173d11-5e42-431b-9d86-a4a3300f5411</t>
  </si>
  <si>
    <t>01.05.0012.</t>
  </si>
  <si>
    <t>Vorschweißflansch 1.4571, wie vor beschrieben, DN200</t>
  </si>
  <si>
    <t>Vorschweißflansch, 1.4571, wie vor beschrieben, jedoch
219,1 x 6,3mm</t>
  </si>
  <si>
    <t>6ccc9a62-5ebe-4562-8540-f2e1ac655e5d</t>
  </si>
  <si>
    <t>01.05.0013.</t>
  </si>
  <si>
    <t>Vorschweißflansch 1.4571, wie vor beschrieben, DN250</t>
  </si>
  <si>
    <t>Vorschweißflansch, 1.4571, wie vor beschrieben, jedoch
273 x 6,3mm</t>
  </si>
  <si>
    <t>3a248aaa-c673-4595-9a5b-28b4bf7be792</t>
  </si>
  <si>
    <t>01.05.0014.</t>
  </si>
  <si>
    <t>Vorschweißflansch 1.4571, wie vor beschrieben, DN300</t>
  </si>
  <si>
    <t>Vorschweißflansch, 1.4571, wie vor beschrieben, jedoch
323,9 x 7,1mm</t>
  </si>
  <si>
    <t>93ec2efe-982b-4951-b9eb-ccfb382cbd66</t>
  </si>
  <si>
    <t>01.06.</t>
  </si>
  <si>
    <t>Blindflansche, 1.4571</t>
  </si>
  <si>
    <t>Blindflansche DIN 2527 PN 16, Dichtfläche Form B nach
DIN 2526, 1.4571 DIN EN 10222-5, APZ DIN EN 10204/3.1</t>
  </si>
  <si>
    <t>d1837c61-0d05-45a3-af39-2f816eb99a00</t>
  </si>
  <si>
    <t>01.06.0001.</t>
  </si>
  <si>
    <t>Blindflansch 1.4571, wie vor beschrieben, DN15</t>
  </si>
  <si>
    <t>Blindflansch, 1.4571, wie vor beschrieben, jedoch
DN15 / 21,3 mm</t>
  </si>
  <si>
    <t>778b299f-6a3f-4fb3-bc9b-42c76dcc8d88</t>
  </si>
  <si>
    <t>7c1f96dc-d078-480e-90ce-85e1713c7cde</t>
  </si>
  <si>
    <t>01.06.0002.</t>
  </si>
  <si>
    <t>Blindflansch 1.4571, wie vor beschrieben, DN20</t>
  </si>
  <si>
    <t>Blindflansch, 1.4571, wie vor beschrieben, jedoch
DN20 / 26,9 mm</t>
  </si>
  <si>
    <t>334851f5-f349-4673-8966-3720f91d9580</t>
  </si>
  <si>
    <t>01.06.0003.</t>
  </si>
  <si>
    <t>Blindflansch 1.4571, wie vor beschrieben, DN25</t>
  </si>
  <si>
    <t>Blindflansch, 1.4571, wie vor beschrieben, jedoch
DN25 / 33,7 mm</t>
  </si>
  <si>
    <t>ccdfb9da-2b52-4069-bd23-4a920ffb41c7</t>
  </si>
  <si>
    <t>01.06.0004.</t>
  </si>
  <si>
    <t>Blindflansch 1.4571, wie vor beschrieben, DN32</t>
  </si>
  <si>
    <t>Blindflansch, 1.4571, wie vor beschrieben, jedoch
DN32 / 42,4 mm</t>
  </si>
  <si>
    <t>243696df-db13-408a-acf3-cd11fe0a0c4e</t>
  </si>
  <si>
    <t>01.06.0005.</t>
  </si>
  <si>
    <t>Blindflansch 1.4571, wie vor beschrieben, DN40</t>
  </si>
  <si>
    <t>Blindflansch, 1.4571, wie vor beschrieben, jedoch
DN40 / 48,3 mm</t>
  </si>
  <si>
    <t>d2f0b0d3-49b1-40aa-9311-dfd1b0b0fcf6</t>
  </si>
  <si>
    <t>Blindflansche DIN EN 1092-1 Typ 05 (DIN 2527), PN 16,
Dichtfläche Form A, Rz 40 - 50 µm, 1.4571
DIN EN 10222-5, APZ DIN EN 10204/3.1</t>
  </si>
  <si>
    <t>04b7bf82-3782-4fee-8c72-b2cae74bbde6</t>
  </si>
  <si>
    <t>01.06.0006.</t>
  </si>
  <si>
    <t>Blindflansch 1.4571, wie vor beschrieben, DN50</t>
  </si>
  <si>
    <t>Blindflansch, 1.4571, wie vor beschrieben, jedoch
DN50 / 60,3 mm</t>
  </si>
  <si>
    <t>77e97786-2271-4cf3-b284-b4a6744901de</t>
  </si>
  <si>
    <t>01.06.0007.</t>
  </si>
  <si>
    <t>Blindflansch 1.4571, wie vor beschrieben, DN65</t>
  </si>
  <si>
    <t>Blindflansch, 1.4571, wie vor beschrieben, jedoch
DN65 / 76,1 mm / 4-Loch</t>
  </si>
  <si>
    <t>1c15bf14-f91f-4df9-a46c-a01cdb2855f1</t>
  </si>
  <si>
    <t>01.06.0008.</t>
  </si>
  <si>
    <t>Blindflansch 1.4571, wie vor beschrieben, DN80</t>
  </si>
  <si>
    <t>Blindflansch, 1.4571, wie vor beschrieben, jedoch
DN80 / 88,9mm</t>
  </si>
  <si>
    <t>38485c6a-a8ca-4226-9818-683200bc8eba</t>
  </si>
  <si>
    <t>01.06.0009.</t>
  </si>
  <si>
    <t>Blindflansch 1.4571, wie vor beschrieben, DN100</t>
  </si>
  <si>
    <t>Blindflansch, 1.4571, wie vor beschrieben, jedoch
DN100 / 114,3mm</t>
  </si>
  <si>
    <t>7f37055e-322c-4b1a-9a89-cba1ebb367ec</t>
  </si>
  <si>
    <t>01.06.0010.</t>
  </si>
  <si>
    <t>Blindflansch 1.4571, wie vor beschrieben, DN125</t>
  </si>
  <si>
    <t>Blindflansch, 1.4571, wie vor beschrieben, jedoch
DN125 / 139,7mm</t>
  </si>
  <si>
    <t>5cc92428-eed0-4d01-9a57-95e29f8f5292</t>
  </si>
  <si>
    <t>01.06.0011.</t>
  </si>
  <si>
    <t>Blindflansch 1.4571, wie vor beschrieben, DN150</t>
  </si>
  <si>
    <t>Blindflansch, 1.4571, wie vor beschrieben, jedoch
DN150 / 168,3mm</t>
  </si>
  <si>
    <t>c9289da0-b28a-4fd2-bb29-7e1c1e028c3b</t>
  </si>
  <si>
    <t>01.06.0012.</t>
  </si>
  <si>
    <t>Blindflansch 1.4571, wie vor beschrieben, DN200</t>
  </si>
  <si>
    <t>Blindflansch, 1.4571, wie vor beschrieben, jedoch
DN200 / 219,1mm</t>
  </si>
  <si>
    <t>7bf692d7-c02f-4499-b312-36cd2ad07181</t>
  </si>
  <si>
    <t>01.06.0013.</t>
  </si>
  <si>
    <t>Blindflansch 1.4571, wie vor beschrieben, DN250</t>
  </si>
  <si>
    <t>Blindflansch, 1.4571, wie vor beschrieben, jedoch
DN250 / 273,0mm</t>
  </si>
  <si>
    <t>abaf0ada-195c-4687-90d1-5455ef2171f1</t>
  </si>
  <si>
    <t>01.06.0014.</t>
  </si>
  <si>
    <t>Blindflansch 1.4571, wie vor beschrieben, DN300</t>
  </si>
  <si>
    <t>Blindflansch, 1.4571, wie vor beschrieben, jedoch
DN300 / 323,9mm</t>
  </si>
  <si>
    <t>a8e1301a-3c54-49e1-a9ea-316b2393ee8f</t>
  </si>
  <si>
    <t>01.07.</t>
  </si>
  <si>
    <t>Klöpperböden, 1.4571</t>
  </si>
  <si>
    <t>Klöpperböden DIN 28011, V-Naht (außen), kaltgepresst,
geglüht, 1.4571, APZ DIN EN 10204/3.1, AD-W2/W10 für
das Vormaterial</t>
  </si>
  <si>
    <t>fb7fdef0-fdd5-4b57-bb8e-d4ed7e7ff8a1</t>
  </si>
  <si>
    <t>01.07.0001.</t>
  </si>
  <si>
    <t>Klöpperboden, 1.4571 wie vor beschrieben, DN15</t>
  </si>
  <si>
    <t>Klöpperboden, 1.4571, wie vor beschrieben, jedoch
21,3 x 2,0 mm</t>
  </si>
  <si>
    <t>75c2af79-64d5-484d-893a-3122900dff85</t>
  </si>
  <si>
    <t>997baa47-e6d7-4651-be20-aa2b859f54f1</t>
  </si>
  <si>
    <t>01.07.0002.</t>
  </si>
  <si>
    <t>Klöpperboden, 1.4571 wie vor beschrieben, DN20</t>
  </si>
  <si>
    <t>Klöpperboden, 1.4571, wie vor beschrieben, jedoch
26,9 x 2,0 mm</t>
  </si>
  <si>
    <t>bad59b82-1bbf-47d1-8fa8-a4b8f3c21b02</t>
  </si>
  <si>
    <t>01.07.0003.</t>
  </si>
  <si>
    <t>Klöpperboden, 1.4571 wie vor beschrieben, DN25</t>
  </si>
  <si>
    <t>Klöpperboden, 1.4571, wie vor beschrieben, jedoch
33,7 x 3,0 mm</t>
  </si>
  <si>
    <t>1a4572ef-f689-48b2-9846-d9c84f6d6f8e</t>
  </si>
  <si>
    <t>01.07.0004.</t>
  </si>
  <si>
    <t>Klöpperboden, 1.4571 wie vor beschrieben, DN32</t>
  </si>
  <si>
    <t>Klöpperboden, 1.4571, wie vor beschrieben, jedoch
42,4 x 3,0 mm</t>
  </si>
  <si>
    <t>0b08624a-5d78-4b07-8135-23785cea2e5e</t>
  </si>
  <si>
    <t>01.07.0005.</t>
  </si>
  <si>
    <t>Klöpperboden, 1.4571 wie vor beschrieben, DN40</t>
  </si>
  <si>
    <t>Klöpperboden, 1.4571, wie vor beschrieben, jedoch
48,3 x 3,0 mm</t>
  </si>
  <si>
    <t>a76cc5db-c4f1-4b69-9274-17121f215a60</t>
  </si>
  <si>
    <t>01.07.0006.</t>
  </si>
  <si>
    <t>Klöpperboden, 1.4571 wie vor beschrieben, DN50</t>
  </si>
  <si>
    <t>Klöpperboden, 1.4571, wie vor beschrieben, jedoch
60,3 x 3,0 mm</t>
  </si>
  <si>
    <t>877dd73b-580e-4519-a611-34ff90513618</t>
  </si>
  <si>
    <t>01.07.0007.</t>
  </si>
  <si>
    <t>Klöpperboden, 1.4571 wie vor beschrieben, DN65</t>
  </si>
  <si>
    <t>Klöpperboden, 1.4571, wie vor beschrieben, jedoch
76,1 x 3,0 mm</t>
  </si>
  <si>
    <t>0f9d7325-982f-40b8-99ba-90915ce762ee</t>
  </si>
  <si>
    <t>01.07.0008.</t>
  </si>
  <si>
    <t>Klöpperboden, 1.4571 wie vor beschrieben, DN80</t>
  </si>
  <si>
    <t>Klöpperboden, 1.4571, wie vor beschrieben, jedoch
88,9 x 3,0 mm</t>
  </si>
  <si>
    <t>1baa99fc-b5a7-46de-afdd-16006db6dd5c</t>
  </si>
  <si>
    <t>01.07.0009.</t>
  </si>
  <si>
    <t>Klöpperboden, 1.4571 wie vor beschrieben, DN100</t>
  </si>
  <si>
    <t>Klöpperboden, 1.4571, wie vor beschrieben, jedoch
114,3 x 3,0 mm</t>
  </si>
  <si>
    <t>cdfc5350-b95b-4d43-82c1-0a4fae981ddf</t>
  </si>
  <si>
    <t>01.07.0010.</t>
  </si>
  <si>
    <t>Klöpperboden, 1.4571 wie vor beschrieben, DN125</t>
  </si>
  <si>
    <t>Klöpperboden, 1.4571, wie vor beschrieben, jedoch
139,7 x 3,0 mm</t>
  </si>
  <si>
    <t>a0ea673b-28f6-4c6f-950c-8130603a30d6</t>
  </si>
  <si>
    <t>01.07.0011.</t>
  </si>
  <si>
    <t>Klöpperboden, 1.4571 wie vor beschrieben, DN150</t>
  </si>
  <si>
    <t>Klöpperboden, 1.4571, wie vor beschrieben, jedoch
168,3 x 3,0 mm</t>
  </si>
  <si>
    <t>aeb6b3c6-eea2-4ddf-8c2e-3f8d724b6278</t>
  </si>
  <si>
    <t>01.07.0012.</t>
  </si>
  <si>
    <t>Klöpperboden, 1.4571 wie vor beschrieben, DN200</t>
  </si>
  <si>
    <t>Klöpperboden, 1.4571, wie vor beschrieben, jedoch
219,1 x 3,0 mm</t>
  </si>
  <si>
    <t>c2cbb1f9-e5f7-44ff-a1f5-ce32564ef536</t>
  </si>
  <si>
    <t>01.07.0013.</t>
  </si>
  <si>
    <t>Klöpperboden, 1.4571 wie vor beschrieben, DN250</t>
  </si>
  <si>
    <t>Klöpperboden, 1.4571, wie vor beschrieben, jedoch
273 x 3,0 mm</t>
  </si>
  <si>
    <t>b93c3daa-20de-4b52-b885-a8e32877b93e</t>
  </si>
  <si>
    <t>01.07.0014.</t>
  </si>
  <si>
    <t>Klöpperboden, 1.4571 wie vor beschrieben, DN300</t>
  </si>
  <si>
    <t>Klöpperboden, 1.4571, wie vor beschrieben, jedoch
323,9 x 4,0 mm</t>
  </si>
  <si>
    <t>e70a61b8-e417-4b41-b584-b669eb1c1add</t>
  </si>
  <si>
    <t>01.08.</t>
  </si>
  <si>
    <t>Anschweißnippel, 1.4571</t>
  </si>
  <si>
    <t>Anschweißnippel in Anlehnung an DIN EN 10241,
Außengewinde, 1.4571, APZ DIN EN 10204/3.1, AD-W2 für
das Vormaterial</t>
  </si>
  <si>
    <t>a4c5238e-025c-42ce-a108-fdcfd29720b2</t>
  </si>
  <si>
    <t>01.08.0001.</t>
  </si>
  <si>
    <t>Anschweißnippel, 1.4571 wie vor beschrieben, R 1/2''</t>
  </si>
  <si>
    <t>Anschweißnippel, 1.4571, wie vor beschrieben, jedoch
1/2" x 35mm Länge</t>
  </si>
  <si>
    <t>e99c93f8-eb74-497f-bce0-f12abb712444</t>
  </si>
  <si>
    <t>2c200ead-2545-4dee-b100-d4d64be8a01c</t>
  </si>
  <si>
    <t>01.08.0002.</t>
  </si>
  <si>
    <t>Anschweißnippel, 1.4571 wie vor beschrieben, R 3/4''</t>
  </si>
  <si>
    <t>Anschweißnippel, 1.4571, wie vor beschrieben, jedoch
3/4" x 40mm Länge</t>
  </si>
  <si>
    <t>94c26a6b-f513-4a43-86c1-0cffca80bbd7</t>
  </si>
  <si>
    <t>01.08.0003.</t>
  </si>
  <si>
    <t>Anschweißnippel, 1.4571 wie vor beschrieben, R 1''</t>
  </si>
  <si>
    <t>Anschweißnippel, 1.4571, wie vor beschrieben, jedoch
1" x 40mm Länge</t>
  </si>
  <si>
    <t>bb296942-b757-473e-b1a8-3c22193d88f8</t>
  </si>
  <si>
    <t>01.08.0004.</t>
  </si>
  <si>
    <t>Anschweißnippel, 1.4571 wie vor beschrieben, R 1 1/4''</t>
  </si>
  <si>
    <t>Anschweißnippel, 1.4571, wie vor beschrieben, jedoch
1 1/4" x 50mm Länge</t>
  </si>
  <si>
    <t>f4d4b94e-7aa4-4b6a-9426-7b8b472659b4</t>
  </si>
  <si>
    <t>01.08.0005.</t>
  </si>
  <si>
    <t>Anschweißnippel, 1.4571 wie vor beschrieben, R 1 1/2''</t>
  </si>
  <si>
    <t>Anschweißnippel, 1.4571, wie vor beschrieben, jedoch
1 1/2" x 50mm Länge</t>
  </si>
  <si>
    <t>6f377fc0-4251-4dc6-b220-ee89b622e816</t>
  </si>
  <si>
    <t>01.08.0006.</t>
  </si>
  <si>
    <t>Anschweißnippel, 1.4571 wie vor beschrieben, R 2''</t>
  </si>
  <si>
    <t>Anschweißnippel, 1.4571, wie vor beschrieben, jedoch
2" x 50mm Länge</t>
  </si>
  <si>
    <t>95ee30a1-0e92-43e7-891b-b88c6c468109</t>
  </si>
  <si>
    <t>01.08.0007.</t>
  </si>
  <si>
    <t>Anschweißnippel, 1.4571 wie vor beschrieben, R 3''</t>
  </si>
  <si>
    <t>Anschweißnippel, 1.4571, wie vor beschrieben, jedoch
3" x 70mm Länge</t>
  </si>
  <si>
    <t>582c0df7-9e12-464a-9582-22b3da8de45e</t>
  </si>
  <si>
    <t>01.09.</t>
  </si>
  <si>
    <t>Muffen, 1.4571</t>
  </si>
  <si>
    <t>Muffen, ganz, in Anlehnung an DIN EN 10241,
Innengewinde, 1.4571, APZ DIN EN 10204/3.1, AD-W2 für
das Vormaterial</t>
  </si>
  <si>
    <t>8dbb3c96-cceb-4d56-b24e-eeb0ff360031</t>
  </si>
  <si>
    <t>01.09.0001.</t>
  </si>
  <si>
    <t>Muffe, 1.4571 wie vor beschrieben, G 1/2''</t>
  </si>
  <si>
    <t>Muffe, 1.4571, wie vor beschrieben, jedoch
1/2" x 34mm Länge</t>
  </si>
  <si>
    <t>8a740706-819d-4b17-9ccd-8d2bc15708a5</t>
  </si>
  <si>
    <t>c5d03a9e-e639-4dfc-a908-44fea7c0d035</t>
  </si>
  <si>
    <t>01.09.0002.</t>
  </si>
  <si>
    <t>Muffe, 1.4571 wie vor beschrieben, G 3/4''</t>
  </si>
  <si>
    <t>Muffe, 1.4571, wie vor beschrieben, jedoch
3/4" x 36mm Länge</t>
  </si>
  <si>
    <t>0f900bf2-340f-4180-88c8-02754ff22914</t>
  </si>
  <si>
    <t>01.09.0003.</t>
  </si>
  <si>
    <t>Muffe, 1.4571 wie vor beschrieben, G 1''</t>
  </si>
  <si>
    <t>Muffe, 1.4571, wie vor beschrieben, jedoch
1" x 43mm Länge</t>
  </si>
  <si>
    <t>3b63cf6d-d59e-405d-ad7c-467eb8235650</t>
  </si>
  <si>
    <t>01.09.0004.</t>
  </si>
  <si>
    <t>Muffe, 1.4571 wie vor beschrieben, G 1 1/4''</t>
  </si>
  <si>
    <t>Muffe, 1.4571, wie vor beschrieben, jedoch
1 1/4" x 48mm Länge</t>
  </si>
  <si>
    <t>be77b71f-5a48-4199-8713-855002228ffe</t>
  </si>
  <si>
    <t>01.09.0005.</t>
  </si>
  <si>
    <t>Muffe, 1.4571 wie vor beschrieben, G 1 1/2''</t>
  </si>
  <si>
    <t>Muffe, 1.4571, wie vor beschrieben, jedoch
1 1/2" x 48mm Länge</t>
  </si>
  <si>
    <t>1cb1e376-c776-4abb-b1f8-57a092f4bc90</t>
  </si>
  <si>
    <t>01.09.0006.</t>
  </si>
  <si>
    <t>Muffe, 1.4571 wie vor beschrieben, G 2''</t>
  </si>
  <si>
    <t>Muffe, 1.4571, wie vor beschrieben, jedoch
2" x 56mm Länge</t>
  </si>
  <si>
    <t>4615c114-9b9c-433d-a5f8-678105c69999</t>
  </si>
  <si>
    <t>01.09.0007.</t>
  </si>
  <si>
    <t>Muffe, 1.4571 wie vor beschrieben, G 3''</t>
  </si>
  <si>
    <t>Muffe, 1.4571, wie vor beschrieben, jedoch
3" x 71mm Länge</t>
  </si>
  <si>
    <t>f2a6586b-3058-4a38-9a1b-e263e1a1d84f</t>
  </si>
  <si>
    <t>9552ac72-fbb4-411e-abc6-69956503694f</t>
  </si>
  <si>
    <t>02.</t>
  </si>
  <si>
    <t>Rohrleitungen 1.4541 und Zubehör</t>
  </si>
  <si>
    <t>02.01.</t>
  </si>
  <si>
    <t>Rohrleitungen 1.4541</t>
  </si>
  <si>
    <t>84b2c0ea-b50c-4625-8433-c8f8eaac7672</t>
  </si>
  <si>
    <t>02.01.0001.</t>
  </si>
  <si>
    <t>Rohrleitung 1.4541 wie vor beschrieben, DN15</t>
  </si>
  <si>
    <t>Rohrleitung 1.4541 wie vor beschrieben, jedoch
Nennaussendurchmesser: 21,3 mm
Wanddicke Rohr: 2,0 mm</t>
  </si>
  <si>
    <t>f0ee9d6a-8f19-499d-8043-14dba9641fc0</t>
  </si>
  <si>
    <t>1a026f8a-1e81-4b4d-b00d-9ef12827a10a</t>
  </si>
  <si>
    <t>02.01.0002.</t>
  </si>
  <si>
    <t>Rohrleitung 1.4541 wie vor beschrieben, DN20</t>
  </si>
  <si>
    <t>Rohrleitung 1.4541 wie vor beschrieben , jedoch
Nennaussendurchmesser: 26,9 mm
Wanddicke Rohr: 2,0 mm</t>
  </si>
  <si>
    <t>c89c2ade-aaf0-4467-a67e-0c1660b930d4</t>
  </si>
  <si>
    <t>02.01.0003.</t>
  </si>
  <si>
    <t>Rohrleitung 1.4541 wie vor beschrieben, DN25</t>
  </si>
  <si>
    <t>Rohrleitung 1.4541 wie vor beschrieben , jedoch
Nennaussendurchmesser: 33,7 mm
Wanddicke Rohr: 2,0 mm</t>
  </si>
  <si>
    <t>dadd0550-0fe8-4cf8-9503-0702c2cd1040</t>
  </si>
  <si>
    <t>02.01.0004.</t>
  </si>
  <si>
    <t>Rohrleitung 1.4541 wie vor beschrieben, DN32</t>
  </si>
  <si>
    <t>Rohrleitung 1.4541 wie vor beschrieben, jedoch
Nennaussendurchmesser: 42,4 mm
Wanddicke Rohr: 2,0 mm</t>
  </si>
  <si>
    <t>481d08da-18fb-448e-b28b-03016dda4731</t>
  </si>
  <si>
    <t>02.01.0005.</t>
  </si>
  <si>
    <t>Rohrleitung 1.4541 wie vor beschrieben, DN40</t>
  </si>
  <si>
    <t>Rohrleitung 1.4541 wie vor beschrieben, jedoch
Nennaussendurchmesser: 48,3 mm
Wanddicke Rohr: 2,0 mm</t>
  </si>
  <si>
    <t>2955866b-7003-494e-a9c3-2b98a99ae0ad</t>
  </si>
  <si>
    <t>02.01.0006.</t>
  </si>
  <si>
    <t>Rohrleitung 1.4541 wie vor beschrieben, DN50</t>
  </si>
  <si>
    <t>Rohrleitung 1.4541 wie vor beschrieben, jedoch
Nennaussendurchmesser: 60,3 mm
Wanddicke Rohr: 2,0 mm</t>
  </si>
  <si>
    <t>516323c5-8eea-4c54-bae0-dd8bab93b942</t>
  </si>
  <si>
    <t>02.01.0007.</t>
  </si>
  <si>
    <t>Rohrleitung 1.4541 wie vor beschrieben, DN65</t>
  </si>
  <si>
    <t>Rohrleitung 1.4541 wie vor beschrieben, jedoch
Nennaussendurchmesser: 76,1 mm
Wanddicke Rohr: 2,3 mm</t>
  </si>
  <si>
    <t>4fbb8540-729c-472f-8b2c-0759010ed957</t>
  </si>
  <si>
    <t>02.01.0008.</t>
  </si>
  <si>
    <t>Rohrleitung 1.4541 wie vor beschrieben, DN80</t>
  </si>
  <si>
    <t>Rohrleitung 1.4541 wie vor beschrieben, jedoch
Nennaussendurchmesser: 88,9 mm
Wanddicke Rohr: 2,3 mm</t>
  </si>
  <si>
    <t>35256be2-446d-4820-b85a-77658a2a4feb</t>
  </si>
  <si>
    <t>02.01.0009.</t>
  </si>
  <si>
    <t>Rohrleitung 1.4541 wie vor beschrieben, DN100</t>
  </si>
  <si>
    <t>Rohrleitung 1.4541 wie vor beschrieben, jedoch
Nennaussendurchmesser: 114,3 mm
Wanddicke Rohr: 2,6 mm</t>
  </si>
  <si>
    <t>17832dd3-d203-47b9-9adf-368c5b5c7394</t>
  </si>
  <si>
    <t>02.01.0010.</t>
  </si>
  <si>
    <t>Rohrleitung 1.4541 wie vor beschrieben, DN125</t>
  </si>
  <si>
    <t>Rohrleitung 1.4541 wie vor beschrieben, jedoch
Nennaussendurchmesser: 139,7 mm
Wanddicke Rohr: 2,6 mm</t>
  </si>
  <si>
    <t>0b5f691e-562d-4ce1-aa5d-adf5d28f7f64</t>
  </si>
  <si>
    <t>02.01.0011.</t>
  </si>
  <si>
    <t>Rohrleitung 1.4541 wie vor beschrieben, DN150</t>
  </si>
  <si>
    <t>Rohrleitung 1.4541 wie vor beschrieben, jedoch
Nennaussendurchmesser: 168,3 mm
Wanddicke Rohr: 2,6 mm</t>
  </si>
  <si>
    <t>d0a943ac-8408-45ea-a445-8a956a814111</t>
  </si>
  <si>
    <t>02.01.0012.</t>
  </si>
  <si>
    <t>Rohrleitung 1.4541 wie vor beschrieben, DN200</t>
  </si>
  <si>
    <t>Rohrleitung 1.4541 wie vor beschrieben, jedoch
Nennaussendurchmesser: 219,1 mm
Wanddicke Rohr: 3,0 mm</t>
  </si>
  <si>
    <t>adf75f12-c90f-42f1-aa85-0486d20c15ce</t>
  </si>
  <si>
    <t>02.01.0013.</t>
  </si>
  <si>
    <t>Rohrleitung 1.4541 wie vor beschrieben, DN250</t>
  </si>
  <si>
    <t>Rohrleitung 1.4541 wie vor beschrieben, jedoch
Nennaussendurchmesser: 273,0 mm
Wanddicke Rohr: 3,0 mm</t>
  </si>
  <si>
    <t>7b8a2a9b-6ae2-4ea5-bbcc-63eaa7e74566</t>
  </si>
  <si>
    <t>02.01.0014.</t>
  </si>
  <si>
    <t>Rohrleitung 1.4541 wie vor beschrieben, DN300</t>
  </si>
  <si>
    <t>Rohrleitung 1.4541 wie vor beschrieben, jedoch
Nennaussendurchmesser: 323,9 mm
Wanddicke Rohr: 3,0 mm</t>
  </si>
  <si>
    <t>3c6f6b6a-fb11-4895-82b3-9e4b2c4df15a</t>
  </si>
  <si>
    <t>7b7c8a08-c41e-467a-9fb2-d52a1422a27a</t>
  </si>
  <si>
    <t>02.02.</t>
  </si>
  <si>
    <t>Bögen 90°, 1.4541</t>
  </si>
  <si>
    <t>Bogen 90° - Edelstahl 1.4541 (X6CrNiTi18-10),
geschweißt, DIN EN 10253-4, Bauart 3D, Typ A, 90 Grad,
APZ DIN EN 10204/3.1, ohne Fase</t>
  </si>
  <si>
    <t>9cac3d41-0ede-437e-a531-6698742f6ad2</t>
  </si>
  <si>
    <t>02.02.0001.</t>
  </si>
  <si>
    <t>Bogen 90°, 1.4541 wie vor beschrieben, DN15</t>
  </si>
  <si>
    <t>Bogen 90°, 1.4541, wie vor beschrieben, jedoch
Nennaussendurchmesser: 21,3 mm
Wanddicke Rohr: 2,0 mm</t>
  </si>
  <si>
    <t>7d8dc365-8b86-4473-b38f-bcb7df0d7dfe</t>
  </si>
  <si>
    <t>29542a52-6772-4b7b-ac6a-c069ff6956f5</t>
  </si>
  <si>
    <t>02.02.0002.</t>
  </si>
  <si>
    <t>Bogen 90°, 1.4541 wie vor beschrieben, DN20</t>
  </si>
  <si>
    <t>Bogen 90°, 1.4541, wie vor beschrieben, jedoch
Nennaussendurchmesser: 26,9 mm
Wanddicke Rohr: 2,0 mm</t>
  </si>
  <si>
    <t>d7732af0-ab4a-4d0f-a1bd-1b6cb939d54a</t>
  </si>
  <si>
    <t>02.02.0003.</t>
  </si>
  <si>
    <t>Bogen 90°, 1.4541 wie vor beschrieben, DN25</t>
  </si>
  <si>
    <t>Bogen 90°, 1.4541, wie vor beschrieben, jedoch
Nennaussendurchmesser: 33,7 mm
Wanddicke Rohr: 2,0 mm</t>
  </si>
  <si>
    <t>5ea62cdb-ffe3-42f7-92d6-c2c9f4393729</t>
  </si>
  <si>
    <t>02.02.0004.</t>
  </si>
  <si>
    <t>Bogen 90°, 1.4541 wie vor beschrieben, DN32</t>
  </si>
  <si>
    <t>Bogen 90°, 1.4541, wie vor beschrieben, jedoch
Nennaussendurchmesser: 42,4 mm
Wanddicke Rohr: 2,0 mm</t>
  </si>
  <si>
    <t>e94a45cd-222c-4f74-bf9b-053675fd0486</t>
  </si>
  <si>
    <t>02.02.0005.</t>
  </si>
  <si>
    <t>Bogen 90°, 1.4541 wie vor beschrieben, DN40</t>
  </si>
  <si>
    <t>Bogen 90°, 1.4541, wie vor beschrieben, jedoch
Nennaussendurchmesser: 48,3 mm
Wanddicke Rohr: 2,0 mm</t>
  </si>
  <si>
    <t>7524dc6a-73d3-448c-a191-dde95415bc95</t>
  </si>
  <si>
    <t>02.02.0006.</t>
  </si>
  <si>
    <t>Bogen90°, 1.4541 wie vor beschrieben, DN50</t>
  </si>
  <si>
    <t>Bogen 90°, 1.4541, wie vor beschrieben, jedoch
Nennaussendurchmesser: 60,3 mm
Wanddicke Rohr: 2,0 mm</t>
  </si>
  <si>
    <t>f5cf7e0d-8eaa-4c80-aa47-aaec345487da</t>
  </si>
  <si>
    <t>02.02.0007.</t>
  </si>
  <si>
    <t>Bogen 90°, 1.4541 wie vor beschrieben, DN65</t>
  </si>
  <si>
    <t>Bogen 90°, 1.4541, wie vor beschrieben, jedoch
Nennaussendurchmesser: 76,1 mm
Wanddicke Rohr: 2,3 mm</t>
  </si>
  <si>
    <t>46827ece-4992-4b5f-a8f2-eb3f4cbba0cb</t>
  </si>
  <si>
    <t>02.02.0008.</t>
  </si>
  <si>
    <t>Bogen 90°, 1.4541 wie vor beschrieben, DN80</t>
  </si>
  <si>
    <t>Bogen 90°, 1.4541, wie vor beschrieben, jedoch
Nennaussendurchmesser: 88,9 mm
Wanddicke Rohr: 2,3 mm</t>
  </si>
  <si>
    <t>36f742ea-1867-441c-b32d-6d8ce6944fb4</t>
  </si>
  <si>
    <t>02.02.0009.</t>
  </si>
  <si>
    <t>Bogen 90°, 1.4541 wie vor beschrieben, DN100</t>
  </si>
  <si>
    <t>Bogen 90°, 1.4541, wie vor beschrieben, jedoch
Nennaussendurchmesser: 114,3 mm
Wanddicke Rohr: 2,6 mm</t>
  </si>
  <si>
    <t>53eccf4b-a54e-42e2-a8ef-9f74b051ea55</t>
  </si>
  <si>
    <t>02.02.0010.</t>
  </si>
  <si>
    <t>Bogen 90°, 1.4541 wie vor beschrieben, DN125</t>
  </si>
  <si>
    <t>Bogen 90°, 1.4541, wie vor beschrieben, jedoch
Nennaussendurchmesser: 139,7 mm
Wanddicke Rohr: 2,6 mm</t>
  </si>
  <si>
    <t>601229a4-2f17-4ca0-b713-169e1d4b9a37</t>
  </si>
  <si>
    <t>02.02.0011.</t>
  </si>
  <si>
    <t>Bogen 90°, 1.4541 wie vor beschrieben, DN150</t>
  </si>
  <si>
    <t>Bogen 90°, 1.4541, wie vor beschrieben, jedoch
Nennaussendurchmesser: 168,3 mm
Wanddicke Rohr: 2,6 mm</t>
  </si>
  <si>
    <t>0c6c499b-1200-41d6-be88-970b9e32ce85</t>
  </si>
  <si>
    <t>02.02.0012.</t>
  </si>
  <si>
    <t>Bogen 90°, 1.4541 wie vor beschrieben, DN200</t>
  </si>
  <si>
    <t>Bogen 90°, 1.4541, wie vor beschrieben, jedoch
Nennaussendurchmesser: 219,1 mm
Wanddicke Rohr: 3,0 mm</t>
  </si>
  <si>
    <t>7484c8af-7f7a-4257-b096-2113ebc0d472</t>
  </si>
  <si>
    <t>02.02.0013.</t>
  </si>
  <si>
    <t>Bogen 90°, 1.4541 wie vor beschrieben, DN300</t>
  </si>
  <si>
    <t>Bogen 90°, 1.4541, wie vor beschrieben, jedoch
Nennaussendurchmesser: 323,9 mm
Wanddicke Rohr: 3,0 mm</t>
  </si>
  <si>
    <t>4e41f64a-a886-4d3c-a7ce-d0907208b656</t>
  </si>
  <si>
    <t>02.03.</t>
  </si>
  <si>
    <t>T-Stücke, 1.4541</t>
  </si>
  <si>
    <t>T-Stücke, geschweißt, DIN EN 10253-4, Typ A, 1.4541,
APZ DIN EN 10204/3.1</t>
  </si>
  <si>
    <t>996af12b-46b5-4614-a6a7-25c5fcffee20</t>
  </si>
  <si>
    <t>02.03.0001.</t>
  </si>
  <si>
    <t>T-Stück 1.4541, wie vor beschrieben, DN15/DN15</t>
  </si>
  <si>
    <t>T-Stück, 1.4541, wie vor beschrieben, jedoch
21,3 x 2,0 mm / 21,3 x 2,0 mm</t>
  </si>
  <si>
    <t>7b352296-66a1-40a5-8602-03868fcf9dab</t>
  </si>
  <si>
    <t>fdb39a9a-978c-4bfd-a506-73446f4bbb83</t>
  </si>
  <si>
    <t>02.03.0002.</t>
  </si>
  <si>
    <t>T-Stück 1.4541, wie vor beschrieben, DN20/DN20</t>
  </si>
  <si>
    <t>T-Stück, 1.4541, wie vor beschrieben, jedoch
26,9 x 2,0 mm/ 26,9 x 2,0 mm</t>
  </si>
  <si>
    <t>9f82e1c3-924d-4461-9b05-0cda558658d7</t>
  </si>
  <si>
    <t>02.03.0003.</t>
  </si>
  <si>
    <t>T-Stück 1.4541, wie vor beschrieben, DN25/DN25</t>
  </si>
  <si>
    <t>T-Stück, 1.4541, wie vor beschrieben, jedoch
33,7 x 2,0 mm / 33,7 x 2,0 mm</t>
  </si>
  <si>
    <t>7a461870-6eb0-4221-821e-0b52bf828331</t>
  </si>
  <si>
    <t>02.03.0004.</t>
  </si>
  <si>
    <t>T-Stück 1.4541, wie vor beschrieben, DN32/DN32</t>
  </si>
  <si>
    <t>T-Stück, 1.4541, wie vor beschrieben, jedoch
42,4 x 2,0 mm / 42,4 x 2,0 mm</t>
  </si>
  <si>
    <t>782fae33-b223-4aeb-8d42-69bcc056f907</t>
  </si>
  <si>
    <t>02.03.0005.</t>
  </si>
  <si>
    <t>T-Stück 1.4541, wie vor beschrieben, DN40/DN40</t>
  </si>
  <si>
    <t>T-Stück, 1.4541, wie vor beschrieben, jedoch
48,3 x 2,0 mm / 48,3 x 2,0 mm</t>
  </si>
  <si>
    <t>d73f7132-4397-4fa7-b868-df78a838cb85</t>
  </si>
  <si>
    <t>02.03.0006.</t>
  </si>
  <si>
    <t>T-Stück 1.4541, wie vor beschrieben, DN50/DN50</t>
  </si>
  <si>
    <t>T-Stück, 1.4541, wie vor beschrieben, jedoch
60,3 x 2,0 mm / 60,3 x 2,0 mm</t>
  </si>
  <si>
    <t>5ca12427-c045-4a14-a38b-e659811aa2e4</t>
  </si>
  <si>
    <t>02.03.0007.</t>
  </si>
  <si>
    <t>T-Stück 1.4541, wie vor beschrieben, DN65/DN65</t>
  </si>
  <si>
    <t>T-Stück, 1.4541, wie vor beschrieben, jedoch
76,1 x 2,3 mm / 76,1 x 2,3 mm</t>
  </si>
  <si>
    <t>cc716fcb-1fb9-4eda-94f7-a9c1efbc50eb</t>
  </si>
  <si>
    <t>02.03.0008.</t>
  </si>
  <si>
    <t>T-Stück 1.4541, wie vor beschrieben, DN80/DN80</t>
  </si>
  <si>
    <t>T-Stück, 1.4541, wie vor beschrieben, jedoch
88,9 x 2,3 mm / 88,9 x 2,3 mm</t>
  </si>
  <si>
    <t>8950c399-c412-4151-b1a5-5d706a0dd13a</t>
  </si>
  <si>
    <t>02.03.0009.</t>
  </si>
  <si>
    <t>T-Stück 1.4541, wie vor beschrieben, DN100/DN100</t>
  </si>
  <si>
    <t>T-Stück, 1.4541, wie vor beschrieben, jedoch
114,3 x 2,6 mm / 114,3 x 2,6 mm</t>
  </si>
  <si>
    <t>c2364f1d-5ee8-4b07-ad34-032c65c20d1f</t>
  </si>
  <si>
    <t>02.03.0010.</t>
  </si>
  <si>
    <t>T-Stück 1.4541, wie vor beschrieben, DN125/DN125</t>
  </si>
  <si>
    <t>T-Stück, 1.4541, wie vor beschrieben, jedoch
139,7 x 2,6 mm / 139,7 x 2,6 mm</t>
  </si>
  <si>
    <t>1f7bd167-be6f-48e3-8c74-b90b4c57d8aa</t>
  </si>
  <si>
    <t>02.03.0011.</t>
  </si>
  <si>
    <t>T-Stück 1.4541, wie vor beschrieben, DN150/DN150</t>
  </si>
  <si>
    <t>T-Stück, 1.4541, wie vor beschrieben, jedoch
168,3 x 2,6 mm / 168,3 x 2,6 mm</t>
  </si>
  <si>
    <t>729cea54-bb8d-4627-87e4-51ca9771c2ca</t>
  </si>
  <si>
    <t>02.03.0012.</t>
  </si>
  <si>
    <t>T-Stück 1.4541, wie vor beschrieben, DN200/DN200</t>
  </si>
  <si>
    <t>T-Stück, 1.4541, wie vor beschrieben, jedoch
219,1 x 3,0 mm / 219,1 x 3,0 mm</t>
  </si>
  <si>
    <t>e8624ec7-7ee8-4965-9f74-d935618050b8</t>
  </si>
  <si>
    <t>02.03.0013.</t>
  </si>
  <si>
    <t>T-Stück 1.4541, wie vor beschrieben, DN250/DN250</t>
  </si>
  <si>
    <t>T-Stück, 1.4541, wie vor beschrieben, jedoch
273 x 3,0 mm / 273 x 3,0 mm</t>
  </si>
  <si>
    <t>31109640-2e60-4655-87a7-b2b124892f36</t>
  </si>
  <si>
    <t>02.04.</t>
  </si>
  <si>
    <t>Reduzierstücke, 1.4541</t>
  </si>
  <si>
    <t>Reduzierstücke, konzentrisch, geschweißt,
DIN EN 10253-4, Typ B, 1.4541, APZ DIN EN 10204/3.1</t>
  </si>
  <si>
    <t>a68f4c8b-7031-4b3e-80e8-570e847119fa</t>
  </si>
  <si>
    <t>02.04.0001.</t>
  </si>
  <si>
    <t>Reduzierstück 1.4541, wie vor beschrieben, DN20/DN15</t>
  </si>
  <si>
    <t>Reduzierstück, 1.4541, wie vor beschrieben, jedoch
26,9 x 2,0 mm / 21,3 x 2,0 mm</t>
  </si>
  <si>
    <t>5419e52b-d401-49a3-8ae9-c6f457dd95b5</t>
  </si>
  <si>
    <t>b86f0d2e-c946-4c78-ba09-9ac2f432f29e</t>
  </si>
  <si>
    <t>02.04.0002.</t>
  </si>
  <si>
    <t>Reduzierstück 1.4541, wie vor beschrieben, DN25/DN20</t>
  </si>
  <si>
    <t>Reduzierstück , 1.4541, wie vor beschrieben, jedoch
33,7 x 2,0 mm / 26,9 x 2,0 mm</t>
  </si>
  <si>
    <t>97146a1a-a412-4a9a-8122-a4d3237072a7</t>
  </si>
  <si>
    <t>02.04.0003.</t>
  </si>
  <si>
    <t>Reduzierstück 1.4541, wie vor beschrieben, DN25/DN15</t>
  </si>
  <si>
    <t>Reduzierstück, 1.4541, wie vor beschrieben, jedoch
33,7 x 2,0 mm / 33,7 x 2,0 mm</t>
  </si>
  <si>
    <t>35e2bb18-721e-45e1-9abc-881ba600b264</t>
  </si>
  <si>
    <t>02.04.0004.</t>
  </si>
  <si>
    <t>Reduzierstück 1.4541, wie vor beschrieben, DN32/DN25</t>
  </si>
  <si>
    <t>Reduzierstück , 1.4541, wie vor beschrieben, jedoch
42,4 x 2,0 mm / 33,7 x 2,0 mm</t>
  </si>
  <si>
    <t>d67e1279-2bda-4d9f-a5df-c84f7cdfcc9c</t>
  </si>
  <si>
    <t>02.04.0005.</t>
  </si>
  <si>
    <t>Reduzierstück 1.4541, wie vor beschrieben, DN32/DN20</t>
  </si>
  <si>
    <t>Reduzierstück , 1.4541, wie vor beschrieben, jedoch
42,4 x 2,0 mm / 26,9 x 2,0 mm</t>
  </si>
  <si>
    <t>33447546-650f-4cce-b258-b2f90a4ccdeb</t>
  </si>
  <si>
    <t>02.04.0006.</t>
  </si>
  <si>
    <t>Reduzierstück 1.4541, wie vor beschrieben, DN32/DN15</t>
  </si>
  <si>
    <t>Reduzierstück, 1.4541, wie vor beschrieben, jedoch
42,4 x 2,0 mm / 21,3 x 2,0 mm</t>
  </si>
  <si>
    <t>3f06fb0b-1e7d-4f92-9f4c-c2dbf50b7f4b</t>
  </si>
  <si>
    <t>02.04.0007.</t>
  </si>
  <si>
    <t>Reduzierstück 1.4541, wie vor beschrieben, DN40/DN32</t>
  </si>
  <si>
    <t>Reduzierstück, 1.4541, wie vor beschrieben, jedoch
48,3 x 2,0 mm / 42,4 x 2,0 mm</t>
  </si>
  <si>
    <t>f63b4a3e-66ec-44ea-a3c1-44fd5e3bac73</t>
  </si>
  <si>
    <t>02.04.0008.</t>
  </si>
  <si>
    <t>Reduzierstück 1.4541, wie vor beschrieben, DN40/DN25</t>
  </si>
  <si>
    <t>Reduzierstück , 1.4541, wie vor beschrieben, jedoch
48,3 x 2,0 mm / 33,7 x 2,0 mm</t>
  </si>
  <si>
    <t>d9e551ff-2964-404a-aa8a-34bb84ec6c8a</t>
  </si>
  <si>
    <t>02.04.0009.</t>
  </si>
  <si>
    <t>Reduzierstück 1.4541, wie vor beschrieben, DN40/DN20</t>
  </si>
  <si>
    <t>Reduzierstück, 1.4541, wie vor beschrieben, jedoch
48,3 x 2,0 mm / 26,9 x 2,0 mm</t>
  </si>
  <si>
    <t>03efac33-0ba4-445b-9a52-1468881f6799</t>
  </si>
  <si>
    <t>02.04.0010.</t>
  </si>
  <si>
    <t>Reduzierstück 1.4541, wie vor beschrieben, DN40/DN15</t>
  </si>
  <si>
    <t>Reduzierstück, 1.4541, wie vor beschrieben, jedoch
48,3 x 2,0 mm / 21,3 x 2,0 mm</t>
  </si>
  <si>
    <t>eeee445e-ffb1-4f91-bc69-d531934f3a26</t>
  </si>
  <si>
    <t>02.04.0011.</t>
  </si>
  <si>
    <t>Reduzierstück 1.4541, wie vor beschrieben, DN50/DN40</t>
  </si>
  <si>
    <t>Reduzierstück, 1.4541, wie vor beschrieben, jedoch
60,3 x 2,0 mm / 48,3 x 2,0 mm</t>
  </si>
  <si>
    <t>2ec655a8-2e98-4632-aafb-c4a21f6744e7</t>
  </si>
  <si>
    <t>02.04.0012.</t>
  </si>
  <si>
    <t>Reduzierstück 1.4541, wie vor beschrieben, DN50/DN32</t>
  </si>
  <si>
    <t>Reduzierstück, 1.4541, wie vor beschrieben, jedoch
60,3 x 2,0 mm / 42,4 x 2,0 mm</t>
  </si>
  <si>
    <t>705fb118-f2d0-4bee-b0b6-0bf362d4aed1</t>
  </si>
  <si>
    <t>02.04.0013.</t>
  </si>
  <si>
    <t>Reduzierstück 1.4541, wie vor beschrieben, DN50/DN25</t>
  </si>
  <si>
    <t>Reduzierstück, 1.4541, wie vor beschrieben, jedoch
60,3 x 2,0 mm / 33,7 x 2,0 mm</t>
  </si>
  <si>
    <t>91166ab3-29d3-4544-afe5-5d672037296c</t>
  </si>
  <si>
    <t>02.04.0014.</t>
  </si>
  <si>
    <t>Reduzierstück 1.4541, wie vor beschrieben, DN65/DN50</t>
  </si>
  <si>
    <t>Reduzierstück, 1.4541, wie vor beschrieben, jedoch
76,1 x 2,3 mm / 60,3 x 2,0 mm</t>
  </si>
  <si>
    <t>362995ac-b580-4b6d-937f-e9cea1fc4581</t>
  </si>
  <si>
    <t>02.04.0015.</t>
  </si>
  <si>
    <t>Reduzierstück 1.4541, wie vor beschrieben, DN65/DN40</t>
  </si>
  <si>
    <t>Reduzierstück, 1.4541, wie vor beschrieben, jedoch
76,1 x 2,2 mm / 48,3 x 2,0 mm</t>
  </si>
  <si>
    <t>ad624162-629d-42ce-ae20-4be27542513e</t>
  </si>
  <si>
    <t>02.04.0016.</t>
  </si>
  <si>
    <t>Reduzierstück 1.4541, wie vor beschrieben, DN65/DN32</t>
  </si>
  <si>
    <t>Reduzierstück, 1.4541, wie vor beschrieben, jedoch
76,1 x 2,3 mm / 42,4 x 2,0 mm</t>
  </si>
  <si>
    <t>e27d698b-39d2-4477-a7e4-dc3cb0d1e7fe</t>
  </si>
  <si>
    <t>02.04.0017.</t>
  </si>
  <si>
    <t>Reduzierstück 1.4541, wie vor beschrieben, DN80/DN65</t>
  </si>
  <si>
    <t>Reduzierstück, 1.4541, wie vor beschrieben, jedoch
88,9 x 2,3 mm / 76,1 x 2,3 mm</t>
  </si>
  <si>
    <t>2f385f68-483f-4185-8499-38e8982e5454</t>
  </si>
  <si>
    <t>02.04.0018.</t>
  </si>
  <si>
    <t>Reduzierstück 1.4541, wie vor beschrieben, DN80/DN50</t>
  </si>
  <si>
    <t>7e976564-5af6-44b8-9f92-dd80ead7ea95</t>
  </si>
  <si>
    <t>02.04.0019.</t>
  </si>
  <si>
    <t>Reduzierstück 1.4541, wie vor beschrieben, DN80/DN40</t>
  </si>
  <si>
    <t>Reduzierstück, 1.4541, wie vor beschrieben, jedoch
88,9 x 2,3 mm / 48,3 x 2,0 mm</t>
  </si>
  <si>
    <t>f75e408b-dc26-4b16-8c46-94b921ba1579</t>
  </si>
  <si>
    <t>02.04.0020.</t>
  </si>
  <si>
    <t>Reduzierstück 1.4541, wie vor beschrieben, DN100/DN80</t>
  </si>
  <si>
    <t>Reduzierstück, 1.4541, wie vor beschrieben, jedoch
114,3 x 2,6 mm / 88,9 x 2,3 mm</t>
  </si>
  <si>
    <t>ac745f6a-82f4-488c-9471-62606d676691</t>
  </si>
  <si>
    <t>02.04.0021.</t>
  </si>
  <si>
    <t>Reduzierstück 1.4541, wie vor beschrieben, DN100/DN65</t>
  </si>
  <si>
    <t>Reduzierstück, 1.4541, wie vor beschrieben, jedoch
114,3 x 2,6 mm / 76,1 x 2,3 mm</t>
  </si>
  <si>
    <t>e6e406b2-067b-4a70-a519-1ded05ea02e3</t>
  </si>
  <si>
    <t>02.04.0022.</t>
  </si>
  <si>
    <t>Reduzierstück 1.4541, wie vor beschrieben, DN100/DN50</t>
  </si>
  <si>
    <t>Reduzierstück, 1.4541, wie vor beschrieben, jedoch
114,3 x 2,6 mm / 60,3 x 2,0 mm</t>
  </si>
  <si>
    <t>c9798bf9-e2c6-4c03-9cbf-7d1fb5a1b8a3</t>
  </si>
  <si>
    <t>02.04.0023.</t>
  </si>
  <si>
    <t>Reduzierstück 1.4541, wie vor beschrieben, DN125/DN100</t>
  </si>
  <si>
    <t>Reduzierstück, 1.4541, wie vor beschrieben, jedoch
139,7 x 2,6 mm / 114,3 x 2,6 mm</t>
  </si>
  <si>
    <t>afbdca0e-e57a-4f53-acba-0b0b28ec86d5</t>
  </si>
  <si>
    <t>02.04.0024.</t>
  </si>
  <si>
    <t>Reduzierstück 1.4541, wie vor beschrieben, DN125/DN80</t>
  </si>
  <si>
    <t>Reduzierstück, 1.4541, wie vor beschrieben, jedoch
139,7 x 2,6 mm / 88,9 x2 ,3 mm</t>
  </si>
  <si>
    <t>a214672b-a483-4db9-9f0d-a31cd7fbfea3</t>
  </si>
  <si>
    <t>02.04.0025.</t>
  </si>
  <si>
    <t>Reduzierstück 1.4541, wie vor beschrieben, DN150/DN125</t>
  </si>
  <si>
    <t>Reduzierstück, 1.4541, wie vor beschrieben, jedoch
168,3 x 2,6 mm / 139,7 x 2,6 mm</t>
  </si>
  <si>
    <t>1a4e4e86-4376-40bc-8ff5-312ff4b81b49</t>
  </si>
  <si>
    <t>02.04.0026.</t>
  </si>
  <si>
    <t>Reduzierstück 1.4541, wie vor beschrieben, DN150/DN100</t>
  </si>
  <si>
    <t>Reduzierstück, 1.4541, wie vor beschrieben, jedoch
168,3 x 2,6 mm / 114,3 x 2,6 mm</t>
  </si>
  <si>
    <t>c8df9023-f22f-4d23-9c11-15666ee08f51</t>
  </si>
  <si>
    <t>02.04.0027.</t>
  </si>
  <si>
    <t>Reduzierstück 1.4541, wie vor beschrieben, DN200/DN150</t>
  </si>
  <si>
    <t>Reduzierstück, 1.4541, wie vor beschrieben, jedoch
219,1 x 2,9 mm / 168,3 x 2,6 mm</t>
  </si>
  <si>
    <t>d7eba8ee-2fe5-4d6e-8cb8-7d3fa0a8b904</t>
  </si>
  <si>
    <t>02.04.0028.</t>
  </si>
  <si>
    <t>Reduzierstück 1.4541, wie vor beschrieben, DN200/DN125</t>
  </si>
  <si>
    <t>Reduzierstück, 1.4541, wie vor beschrieben, jedoch
219,1 x 2,9 mm / 139,7 x 2,6 mm</t>
  </si>
  <si>
    <t>fbb2274b-7b83-4bc1-9bf3-3e93248b429a</t>
  </si>
  <si>
    <t>02.04.0029.</t>
  </si>
  <si>
    <t>Reduzierstück 1.4541, wie vor beschrieben, DN200/DN100</t>
  </si>
  <si>
    <t>Reduzierstück, 1.4541, wie vor beschrieben, jedoch
219,1 x 2,9 mm / 114,3 x 2,6 mm</t>
  </si>
  <si>
    <t>3c5b6230-4b3b-423d-bf86-102ed2c5911d</t>
  </si>
  <si>
    <t>02.05.</t>
  </si>
  <si>
    <t>Vorschweißflansche, 1.4541</t>
  </si>
  <si>
    <t>Vorschweißflansche DIN 2633 PN 16, Dichtleiste Form C
nach DIN 2526, 1.4541 DIN EN 10222-5,
APZ DIN EN 10204/3.1</t>
  </si>
  <si>
    <t>e35bf1ba-44d3-4fa8-a754-f0781dc46a90</t>
  </si>
  <si>
    <t>02.05.0001.</t>
  </si>
  <si>
    <t>Vorschweißflansch 1.4541, wie vor beschrieben, DN15</t>
  </si>
  <si>
    <t>Vorschweißflansch, 1.4541, wie vor beschrieben, jedoch
21,3 x 2,0mm</t>
  </si>
  <si>
    <t>5865ffcf-d20d-469f-b03b-70aae2ef93fc</t>
  </si>
  <si>
    <t>8714c3e0-8131-48a6-9be7-4db743dc9e39</t>
  </si>
  <si>
    <t>02.05.0002.</t>
  </si>
  <si>
    <t>Vorschweißflansch 1.4541, wie vor beschrieben, DN20</t>
  </si>
  <si>
    <t>Vorschweißflansch, 1.4541, wie vor beschrieben, jedoch
26,9 x 2,3mm</t>
  </si>
  <si>
    <t>af838d05-baf6-48a6-90ba-0da0c67fbaf9</t>
  </si>
  <si>
    <t>02.05.0003.</t>
  </si>
  <si>
    <t>Vorschweißflansch 1.4541, wie vor beschrieben, DN25</t>
  </si>
  <si>
    <t>Vorschweißflansch, 1.4541, wie vor beschrieben, jedoch
33,7 x 2,6mm</t>
  </si>
  <si>
    <t>53256ecf-45dd-4148-8b77-fd533e30b87d</t>
  </si>
  <si>
    <t>02.05.0004.</t>
  </si>
  <si>
    <t>Vorschweißflansch 1.4541, wie vor beschrieben, DN32</t>
  </si>
  <si>
    <t>Vorschweißflansch, 1.4541, wie vor beschrieben, jedoch
42,4 x 2,6mm</t>
  </si>
  <si>
    <t>a2f26337-01b9-4f25-a189-c5612bb4edcf</t>
  </si>
  <si>
    <t>02.05.0005.</t>
  </si>
  <si>
    <t>Vorschweißflansch 1.4541, wie vor beschrieben, DN40</t>
  </si>
  <si>
    <t>Vorschweißflansch, 1.4541, wie vor beschrieben, jedoch
48,3 x 2,6mm</t>
  </si>
  <si>
    <t>f41a2ea2-dcec-4f36-9fce-56452eb08007</t>
  </si>
  <si>
    <t>Vorschweißflansche DIN EN 1092-1 Typ 11 (DIN 2633),
PN 16, Dichtleiste Form B1, Rz 40 - 50 µm, 1.4541
DIN EN 10222-5, APZ DIN EN 10204/3.1 1</t>
  </si>
  <si>
    <t>43bdcc13-dd28-4f0e-a655-baf182eef59a</t>
  </si>
  <si>
    <t>02.05.0006.</t>
  </si>
  <si>
    <t>Vorschweißflansch 1.4541, wie vor beschrieben, DN50</t>
  </si>
  <si>
    <t>Vorschweißflansch, 1.4541, wie vor beschrieben, jedoch
60,9 x 2,9mm</t>
  </si>
  <si>
    <t>086acce9-155b-453c-a62d-da3391c0128e</t>
  </si>
  <si>
    <t>02.05.0007.</t>
  </si>
  <si>
    <t>Vorschweißflansch 1.4541, wie vor beschrieben, DN65</t>
  </si>
  <si>
    <t>Vorschweißflansch, 1.4541, wie vor beschrieben, jedoch
76,1 x 2,9mm/4-Loch</t>
  </si>
  <si>
    <t>4ed659ac-b9e7-4724-8274-2390328c88d8</t>
  </si>
  <si>
    <t>02.05.0008.</t>
  </si>
  <si>
    <t>Vorschweißflansch 1.4541, wie vor beschrieben, DN80</t>
  </si>
  <si>
    <t>Vorschweißflansch, 1.4541, wie vor beschrieben, jedoch
88,9 x 3,2mm</t>
  </si>
  <si>
    <t>e073eff2-0b10-4b19-85cb-0dc9fb9c7d49</t>
  </si>
  <si>
    <t>02.05.0009.</t>
  </si>
  <si>
    <t>Vorschweißflansch 1.4541, wie vor beschrieben, DN100</t>
  </si>
  <si>
    <t>Vorschweißflansch, 1.4541, wie vor beschrieben, jedoch
114,3 x 3,6mm</t>
  </si>
  <si>
    <t>51373936-580f-47fd-9bee-ed7de3747e25</t>
  </si>
  <si>
    <t>02.05.0010.</t>
  </si>
  <si>
    <t>Vorschweißflansch 1.4541, wie vor beschrieben, DN125</t>
  </si>
  <si>
    <t>Vorschweißflansch, 1.4541, wie vor beschrieben, jedoch
139,7 x 4,0mm</t>
  </si>
  <si>
    <t>81527917-5bd7-4b42-9491-b01947cf7838</t>
  </si>
  <si>
    <t>02.05.0011.</t>
  </si>
  <si>
    <t>Vorschweißflansch 1.4541, wie vor beschrieben, DN150</t>
  </si>
  <si>
    <t>Vorschweißflansch, 1.4541, wie vor beschrieben, jedoch
168,3 x 4,5mm</t>
  </si>
  <si>
    <t>ad8a5cd9-89f1-4c92-a59c-2d6d464ca13c</t>
  </si>
  <si>
    <t>02.05.0012.</t>
  </si>
  <si>
    <t>Vorschweißflansch 1.4541, wie vor beschrieben, DN200</t>
  </si>
  <si>
    <t>Vorschweißflansch, 1.4541, wie vor beschrieben, jedoch
219,1 x 6,3mm</t>
  </si>
  <si>
    <t>865a2282-cfa6-4b06-b299-7863ad41afc3</t>
  </si>
  <si>
    <t>02.05.0013.</t>
  </si>
  <si>
    <t>Vorschweißflansch 1.4541, wie vor beschrieben, DN250</t>
  </si>
  <si>
    <t>Vorschweißflansch, 1.4541, wie vor beschrieben, jedoch
273 x 6,3mm</t>
  </si>
  <si>
    <t>21d8aa66-659f-41ee-b4f2-e14560df3f2d</t>
  </si>
  <si>
    <t>02.05.0014.</t>
  </si>
  <si>
    <t>Vorschweißflansch 1.4541, wie vor beschrieben, DN300</t>
  </si>
  <si>
    <t>Vorschweißflansch, 1.4541, wie vor beschrieben, jedoch
323,9 x 7,1mm</t>
  </si>
  <si>
    <t>84944c0b-487c-4202-bba5-7d03567bad06</t>
  </si>
  <si>
    <t>02.06.</t>
  </si>
  <si>
    <t>Blindflansche, 1.4541</t>
  </si>
  <si>
    <t>Blindflansche DIN 2527 PN 16, Dichtfläche Form B nach
DIN 2526, 1.4541 DIN EN 10222-5, APZ DIN EN 10204/3.1</t>
  </si>
  <si>
    <t>581f9be1-e2af-4d94-9b4b-6494d1ff2b09</t>
  </si>
  <si>
    <t>02.06.0001.</t>
  </si>
  <si>
    <t>Blindflansch 1.4541, wie vor beschrieben, DN15</t>
  </si>
  <si>
    <t>Blindflansch, 1.4541, wie vor beschrieben, jedoch
DN15 / 21,3 mm</t>
  </si>
  <si>
    <t>af6699ab-d165-40b0-909f-aa47d39b75c0</t>
  </si>
  <si>
    <t>9167b93f-d656-4d6d-bb47-9788fa91a04d</t>
  </si>
  <si>
    <t>02.06.0002.</t>
  </si>
  <si>
    <t>Blindflansch 1.4541, wie vor beschrieben, DN20</t>
  </si>
  <si>
    <t>Blindflansch, 1.4541, wie vor beschrieben, jedoch
DN20 / 26,9 mm</t>
  </si>
  <si>
    <t>71094982-fd7d-4188-9bc9-b24642cc5079</t>
  </si>
  <si>
    <t>02.06.0003.</t>
  </si>
  <si>
    <t>Blindflansch 1.4541, wie vor beschrieben, DN25</t>
  </si>
  <si>
    <t>Blindflansch, 1.4541, wie vor beschrieben, jedoch
DN25 / 33,7 mm</t>
  </si>
  <si>
    <t>a49dc680-9ce9-4b42-b8ee-722626df263e</t>
  </si>
  <si>
    <t>02.06.0004.</t>
  </si>
  <si>
    <t>Blindflansch 1.4541, wie vor beschrieben, DN32</t>
  </si>
  <si>
    <t>Blindflansch, 1.4541, wie vor beschrieben, jedoch
DN32 / 42,4 mm</t>
  </si>
  <si>
    <t>b86f63fd-25f0-4f8b-8a9e-4472becb6472</t>
  </si>
  <si>
    <t>02.06.0005.</t>
  </si>
  <si>
    <t>Blindflansch 1.4541, wie vor beschrieben, DN40</t>
  </si>
  <si>
    <t>Blindflansch, 1.4541, wie vor beschrieben, jedoch
DN40 / 48,3 mm</t>
  </si>
  <si>
    <t>9696a4ae-868f-40c7-b5d1-3e90291018f3</t>
  </si>
  <si>
    <t>Blindflansche DIN EN 1092-1 Typ 05 (DIN 2527), PN 16,
Dichtfläche Form A, Rz 40 - 50 µm, 1.4541
DIN EN 10222-5, APZ DIN EN 10204/3.1</t>
  </si>
  <si>
    <t>53b88eb1-94eb-4b6e-b9ad-75926a821841</t>
  </si>
  <si>
    <t>02.06.0006.</t>
  </si>
  <si>
    <t>Blindflansch 1.4541, wie vor beschrieben, DN50</t>
  </si>
  <si>
    <t>Blindflansch, 1.4541, wie vor beschrieben, jedoch
DN50 / 60,3 mm</t>
  </si>
  <si>
    <t>614abaeb-a47d-45ed-9a11-5cad6464d9f3</t>
  </si>
  <si>
    <t>02.06.0007.</t>
  </si>
  <si>
    <t>Blindflansch 1.4541, wie vor beschrieben, DN65</t>
  </si>
  <si>
    <t>Blindflansch, 1.4541, wie vor beschrieben, jedoch
DN65 / 76,1 mm / 4-Loch</t>
  </si>
  <si>
    <t>fba46f56-2e33-4af6-9525-869b5f63dacc</t>
  </si>
  <si>
    <t>02.06.0008.</t>
  </si>
  <si>
    <t>Blindflansch 1.4541, wie vor beschrieben, DN80</t>
  </si>
  <si>
    <t>Blindflansch, 1.4541, wie vor beschrieben, jedoch
DN80 / 88,9mm</t>
  </si>
  <si>
    <t>8e7a95b4-14e0-4ccb-9eda-365578281eb5</t>
  </si>
  <si>
    <t>02.06.0009.</t>
  </si>
  <si>
    <t>Blindflansch 1.4541, wie vor beschrieben, DN100</t>
  </si>
  <si>
    <t>Blindflansch, 1.4541, wie vor beschrieben, jedoch
DN100 / 114,3mm</t>
  </si>
  <si>
    <t>879de34c-3f18-4bb6-afdc-2778ebf1a7bc</t>
  </si>
  <si>
    <t>02.06.0010.</t>
  </si>
  <si>
    <t>Blindflansch 1.4541, wie vor beschrieben, DN125</t>
  </si>
  <si>
    <t>Blindflansch, 1.4541, wie vor beschrieben, jedoch
DN125 / 139,7mm</t>
  </si>
  <si>
    <t>c962b4ad-f466-4c8c-8fd3-f0cbc221059f</t>
  </si>
  <si>
    <t>02.06.0011.</t>
  </si>
  <si>
    <t>Blindflansch 1.4541, wie vor beschrieben, DN150</t>
  </si>
  <si>
    <t>Blindflansch, 1.4541, wie vor beschrieben, jedoch
DN150 / 168,3mm</t>
  </si>
  <si>
    <t>9d09de1f-f6d2-44a1-bf64-de710fc18292</t>
  </si>
  <si>
    <t>02.06.0012.</t>
  </si>
  <si>
    <t>Blindflansch 1.4541, wie vor beschrieben, DN200</t>
  </si>
  <si>
    <t>Blindflansch, 1.4541, wie vor beschrieben, jedoch
DN200 / 219,1mm</t>
  </si>
  <si>
    <t>9700a493-8e74-407a-b734-814c102b3239</t>
  </si>
  <si>
    <t>02.06.0013.</t>
  </si>
  <si>
    <t>Blindflansch 1.4541, wie vor beschrieben, DN250</t>
  </si>
  <si>
    <t>Blindflansch, 1.4541, wie vor beschrieben, jedoch
DN250 / 273,0mm</t>
  </si>
  <si>
    <t>13e02445-ec17-40bd-bf64-6f60f1457b1a</t>
  </si>
  <si>
    <t>02.06.0014.</t>
  </si>
  <si>
    <t>Blindflansch 1.4541, wie vor beschrieben, DN300</t>
  </si>
  <si>
    <t>Blindflansch, 1.4541, wie vor beschrieben, jedoch
DN300 / 323,9mm</t>
  </si>
  <si>
    <t>e9e0dbe0-4b94-4a66-8fdd-b3f0bb9e5729</t>
  </si>
  <si>
    <t>02.07.</t>
  </si>
  <si>
    <t>Klöpperböden, 1.4541</t>
  </si>
  <si>
    <t>4aa4d59a-8b1a-4fe7-b43d-910136ee2803</t>
  </si>
  <si>
    <t>02.07.0001.</t>
  </si>
  <si>
    <t>Klöpperboden, 1.4541 wie vor beschrieben, DN15</t>
  </si>
  <si>
    <t>Klöpperboden, 1.4541, wie vor beschrieben, jedoch
21,3 x 2,0 mm</t>
  </si>
  <si>
    <t>50463316-120f-4338-84f8-52a199d3a47b</t>
  </si>
  <si>
    <t>e6658e42-ab7c-4813-90ed-83c0f14077d7</t>
  </si>
  <si>
    <t>02.07.0002.</t>
  </si>
  <si>
    <t>Klöpperboden, 1.4541 wie vor beschrieben, DN20</t>
  </si>
  <si>
    <t>Klöpperboden, 1.4541, wie vor beschrieben, jedoch
26,9 x 2,0 mm</t>
  </si>
  <si>
    <t>816d6b04-fafb-46d9-b3dc-0b0fb577d7d1</t>
  </si>
  <si>
    <t>02.07.0003.</t>
  </si>
  <si>
    <t>Klöpperboden, 1.4541 wie vor beschrieben, DN25</t>
  </si>
  <si>
    <t>Klöpperboden, 1.4541, wie vor beschrieben, jedoch
33,7 x 3,0 mm</t>
  </si>
  <si>
    <t>e7a90471-4dac-475e-bfa3-8905b7d3bf5a</t>
  </si>
  <si>
    <t>02.07.0004.</t>
  </si>
  <si>
    <t>Klöpperboden, 1.4541 wie vor beschrieben, DN32</t>
  </si>
  <si>
    <t>Klöpperboden, 1.4541, wie vor beschrieben, jedoch
42,4 x 3,0 mm</t>
  </si>
  <si>
    <t>d1d35222-f14c-4fbe-9456-eb9437e66602</t>
  </si>
  <si>
    <t>02.07.0005.</t>
  </si>
  <si>
    <t>Klöpperboden, 1.4541 wie vor beschrieben, DN40</t>
  </si>
  <si>
    <t>Klöpperboden, 1.4541, wie vor beschrieben, jedoch
48,3 x 3,0 mm</t>
  </si>
  <si>
    <t>9784c6d9-9a44-4a96-a7cc-35880331ef01</t>
  </si>
  <si>
    <t>02.07.0006.</t>
  </si>
  <si>
    <t>Klöpperboden, 1.4541 wie vor beschrieben, DN50</t>
  </si>
  <si>
    <t>Klöpperboden, 1.4541, wie vor beschrieben, jedoch
60,3 x 3,0 mm</t>
  </si>
  <si>
    <t>58562ffa-80ef-4f7c-993f-7f4b9082ba08</t>
  </si>
  <si>
    <t>02.07.0007.</t>
  </si>
  <si>
    <t>Klöpperboden, 1.4541 wie vor beschrieben, DN65</t>
  </si>
  <si>
    <t>Klöpperboden, 1.4541, wie vor beschrieben, jedoch
76,1 x 3,0 mm</t>
  </si>
  <si>
    <t>2d0de015-eba7-423f-82aa-4858ed0ae034</t>
  </si>
  <si>
    <t>02.07.0008.</t>
  </si>
  <si>
    <t>Klöpperboden, 1.4541 wie vor beschrieben, DN80</t>
  </si>
  <si>
    <t>Klöpperboden, 1.4541, wie vor beschrieben, jedoch
88,9 x 3,0 mm</t>
  </si>
  <si>
    <t>7e21f4ef-ff72-49a5-a1fd-22d7a86a913c</t>
  </si>
  <si>
    <t>02.07.0009.</t>
  </si>
  <si>
    <t>Klöpperboden, 1.4541 wie vor beschrieben, DN100</t>
  </si>
  <si>
    <t>Klöpperboden, 1.4541, wie vor beschrieben, jedoch
114,3 x 3,0 mm</t>
  </si>
  <si>
    <t>b2540890-950c-4e9f-80df-f3652142965e</t>
  </si>
  <si>
    <t>02.07.0010.</t>
  </si>
  <si>
    <t>Klöpperboden, 1.4541 wie vor beschrieben, DN125</t>
  </si>
  <si>
    <t>Klöpperboden, 1.4541, wie vor beschrieben, jedoch
139,7 x 3,0 mm</t>
  </si>
  <si>
    <t>66079b4d-3a88-4cf7-884c-ee56c8e934be</t>
  </si>
  <si>
    <t>02.07.0011.</t>
  </si>
  <si>
    <t>Klöpperboden, 1.4541 wie vor beschrieben, DN150</t>
  </si>
  <si>
    <t>Klöpperboden, 1.4541, wie vor beschrieben, jedoch
168,3 x 3,0 mm</t>
  </si>
  <si>
    <t>04d5733a-8a23-498e-be56-4dde8503f9eb</t>
  </si>
  <si>
    <t>02.07.0012.</t>
  </si>
  <si>
    <t>Klöpperboden, 1.4541 wie vor beschrieben, DN200</t>
  </si>
  <si>
    <t>Klöpperboden, 1.4541, wie vor beschrieben, jedoch
219,1 x 3,0 mm</t>
  </si>
  <si>
    <t>a9054cd0-a268-4b49-8b47-fd5088c9bc7d</t>
  </si>
  <si>
    <t>02.07.0013.</t>
  </si>
  <si>
    <t>Klöpperboden, 1.4541 wie vor beschrieben, DN250</t>
  </si>
  <si>
    <t>Klöpperboden, 1.4541, wie vor beschrieben, jedoch
273 x 3,0 mm</t>
  </si>
  <si>
    <t>b1654e61-462b-46ca-af5f-98b0203938a3</t>
  </si>
  <si>
    <t>02.07.0014.</t>
  </si>
  <si>
    <t>Klöpperboden, 1.4541 wie vor beschrieben, DN300</t>
  </si>
  <si>
    <t>Klöpperboden, 1.4541, wie vor beschrieben, jedoch
323,9 x 4,0 mm</t>
  </si>
  <si>
    <t>8f365007-02fa-4379-8e31-82b5020d7e74</t>
  </si>
  <si>
    <t>Summe Leistungsbeschreibung</t>
  </si>
  <si>
    <t>Brutto</t>
  </si>
  <si>
    <t>Einheitspreisanteile</t>
  </si>
  <si>
    <t>Käufer</t>
  </si>
  <si>
    <t>Name</t>
  </si>
  <si>
    <t>Straße</t>
  </si>
  <si>
    <t>Postleitzahl</t>
  </si>
  <si>
    <t>Stadt</t>
  </si>
  <si>
    <t>Land</t>
  </si>
  <si>
    <t>Kontaktperson</t>
  </si>
  <si>
    <t>Email</t>
  </si>
  <si>
    <t>Telefon</t>
  </si>
  <si>
    <t>Bieter</t>
  </si>
  <si>
    <t>Ergebnis</t>
  </si>
  <si>
    <t>Configuration Version</t>
  </si>
  <si>
    <t>Service Specification Index</t>
  </si>
  <si>
    <t>Worksheetname Overview</t>
  </si>
  <si>
    <t>Lieferung Edelstahlrohrleitung</t>
  </si>
  <si>
    <t>Worksheetname ProjectInfo</t>
  </si>
  <si>
    <t>Projektinfo</t>
  </si>
  <si>
    <t>Worksheetname Calculation</t>
  </si>
  <si>
    <t>Kalkulation</t>
  </si>
  <si>
    <t>Dangl.AVA.Converter www.dangl-it.com V2.29.2 ©2026</t>
  </si>
  <si>
    <t>This worksheet contains configuration data needed so the file can be read again as GAEB file. Please do not modify any values.</t>
  </si>
  <si>
    <t>Dieses Arbeitsblatt enthält Konfigurationsdaten, die dem späteren Einlesen als GAEB Datei dienen. Bitte ändern Sie keine Werte.</t>
  </si>
  <si>
    <t>Created at 19.05.2026 10:26 (UTC)</t>
  </si>
  <si>
    <t>1000:702FC92A6DC6ED9FB9182C6D36E42EE178D24C1D02ED3851B7E8B8500BD21CAA:028421206D6E5679B6756F8A2770D71B:EfqW9XMmI3SL6o81tkdv4PszErHOIVCQjxz71AY0ORKqbZr4LWrwGIE4cGO4tc9akxqbJX7XFJ2tWddQGAwX1a9WDDA1T5+9eCFsm0gFo/ehol61YGPZzhw0g8iJXdH9yUVpn/J1Eyoyaiq9cEL64OFDand9MKNvBxXHbbIPAQtQBCWHRuxRhIvoOK7/+go0jnOBuJVEzABIDFPvvDLPktmAO+TTMZ1TlWu8chlhUYpR4PZnaQBBC7HOD2QPBJbNTkql7WAVdKjDN0e4g/Qx90BD6leZHZ3WIZORgbsPq09nYZF7W0zwJ17tyEfc1PPyKLUQCUPdVGJbR6gOJ/ZhTTIYSdLQnbteADA9W3IQRW5Qg8OJLgRt0+C6W7qwp9H0T1mOjW+NPTX5HchPMFia90l1HCkbbwqvzHV0wHi5m9xITzc28dHRCRRe4ymgBLbV+0f6WdkC9LO/NPDMA9L9BzCLC8Q1zUuSw6UF3iR+/IgZiumduV46Vv+yR52ggVXYm2bqYWVg94nmfyNebUanDJFfvZRVw95+NMZe2PP/hrJME9J4wS6HPc1ujTdT9sapwzHWlI5NpCccbUTqQcILMdblqcF56FtsMDdVv2W1RqbjTJYIFPXuZOXFePmIzWqvR6JAkgCo7sWW9x9MJ6OKvF+KVvMeDXlVX4f37j4n8a1DP2fV244BOD6wxOdEg4v5/PMZI81T9ayGi1ZnxHud5rU1AUzS6Df3cQg7Kc3CdipVhlNjjKFtKeFk3bKpYelPqckri/1aGZ1lLwTcdnbNS83BWxAHvZpGavmPunVNDWX04KbFKxUXPFZLTBbylGRmSgdsRFP4at54lDJZ3nmwFZLgoVDu/7IaDGhZIvZm/CnINWGjWcL0uoto1u/LEMtcKcjl449xlrhQwhwUPBgR07MAjQntoBYxuU8mGp/W43FIzh4OFRCpjezPyBhb05kPFp/Aqjdtqz5ZgW+17fSVy5Mo2hQeabUerLKz9aSsLCF2TpSf/BzTqM2hfrU3vO9/bMVEfBqsNgaRYEsNd+vFHMBmubPMyFLQUAQ7ZsVvw7AHDzzaGKZ+Bn+6BcREf+uq051BNMO+x4kf0pwNmJ0el1kbA3SL7lNmKHOHylFHV5OObQhHsf6PTj7jZhh06dAnsdF1MFeHxDgnNTEgfNW8xeizllW1q8JTRosjpzOBLixJLN/NzEh2jvBx5SBzick1Uu59YiXF+E7/zZjlJcronD8xhEmbL4QU0AY6ddLTF0hDZ5/9ug2MUaOYuXihgxMmmd+kB9Vc7jL6TR9IAYQES7wL1pWaudoqxPr/4JzBJF6QbgLjK/zCJeCMeSGKAyvkFU/B975O+cABBxG9WkArxVKhyEW6ZtiSBW6YtlgW2DewdeTskQb1WhVrbuLHEAxps9F4ypfe5ChGBtrC+S2xLcbqEkHRT3KcQUs5mKa9VHn59j36qk6+YCILMsseAeK00zUbNwZ0wMmxDAkUtj3+CNdeyNi95uGquDIsnr+hQGDzA6cMMiziJZwJhYHpQzAGsUfuIig1qhcCT11oX9nU5p2P2JSOlwrscMZ9rjgXJYQTd1E3d3ktfE+I4iBBM4/Q3B2bvja9ucopOMwqYPRtQdhzYF+2i7pt02D8dev26k6DTbmu6WsKnAIziig7PySoxgBTvaYlvMuKOEzjaS09ltDZVNw7gsUU+A2aG9TSWQPDoaTY2YKW+1Btq2FxspU+GnFjNqc7uj3DwzaJRfx257m7jdBrKlH74wqqD3u4m54OnFMX+UJXLHlwQmx0tglmjSr7DYeY1Ivh/RMuJgX7mrmz6pwU9YLp4TGaWzdCWXRWt/G7EMAg2E0dnQ8uVz7gwSoRFsFB4KuAubxVMykU6QoRqvKQEiBqnEyxYZXCPQP43I4/mGLw2i8q16Q9ywHh0Uno8k5ix7Kj6miakXkzfL6T46wjaWLKlA2aAoE8PurDEsMOhzt5kFMNh2c7HLKBj6QjS3/E7hQHATWKePWyTdYwvlsS6aYe0PGGCNS3hzoXGISp2HGz1ak5iqj7EOczFqku8+1rFQ2KbCo035hBFn9W+EYqfUQw0IDsKxmJpCuR3/k1iqcYLv3wq3NV3SKg+itx2zeYRK2qGvWzV4UI0996Ri9vfR48/v9XrHNwu91JTqsfCqcwHXpV5k1oWMKv3ffU4G16NFKsrX3RI/vCpiulYJWZWc8cZmNwydWvfcuypFKUKKSl4cR9PyT6Gm8tH2dkNryKsqrPRNL3ykKbSpPsJugDwGz7TZontP6rUU+I6MxbJG0qHo1ouheNXmtb4m3NuPY69onZTbuMkN+sU+V15UbMVP7n0zqx2uBlDXPOnL6s7jLcq+kmg1EI7aamVI6e5ySQB621GKPXBInE3FpC7ISO/zVx/G24Cv2nBJMrCh+i+hmauMSNJrWG9W8j6OCFQ08XoTt0xgQ1LK30a7NfeiAdQ1O6st+bFegIuX1D7ZqEaYCycdEe5PjikQFhaQEfYYW7FF1svoMIHVe04K8KnwUUvg+R5IPkVdD888uerZL6fv5/Erq0N0uGj+4q8EX/8aZ2MNNZOIhOIAZobEvp9FCS2ESGn9XHX4+p0Lp0IYgxglPesUeohgfGwSxQuo3l3VTVfyy3OoXy75HQ643tRTxp+MDOpJVF7e9WOvrQ3cFkhv3NKwNOaRo+2ELZHhpzPZ2b2wLtFtXTkHYm9GUz6kbeagI7Qv/mu3T7lq7qYJ+mlDH/LPFVBHDGtbLnMvEWEy0SamW08ZAjDuyQN6ePNGKVU2GyaDgNj/8otwoOeZhYZlA2f1UglStcRX/GXwN0rUBvbVr2rAtn1yoLufOGz7BPNX9j/Z0bc7BUaNl2DnWe6AWpxau6MJnRqFMgfm+njTqetMskQvVtw9qfLGwQCM+n3Facn4YGGMggVXcY9GmJpXe0sl3MiFP9lvIQQbFmfvkZV083EKifBOnuNQOhkP3YSrQ/Ybx2q7XCQrhPKhIlLdKFilFbGAn98kC9JGvBAgatxMk9K9uni/yZXaBCeuuUNauMVUHH9mw1039joQdUHcfuYSLjpzIvilXIBgjfh9qNt9jX8YxN3sqOco9pK4NqWMTHjNhpAfTySgy7taAVYUGeogLJ7JzIJDWArSH596dOM2UQU77EZAow9pgULnPC+aJhWCJ5r50dKVahu7FnlhhIYcEVR2RA1i/SWPzjLv+PaqlKN14XB4MJ84fu98Q8XdwBx5aZpdnHrIodZUJUaQi9L+Gtdiu4LhuTP5omeo/72+FsUePeFbTXvDfMI2tLXDMooSsmJOxup2HmruAHOH6w3Prg4ppBcWaBWpPGYplzYbgirDtNyE+wyyrfoLY5A9uCC+hVL9FahXNhVMt6ll622tCJX5skrTv/SEHnWIw4GbsOer0+Gb6HdM0/dlibA25Qj0tgQ4bZLr5eQcGLFkWNtQGenYmdyszB9Wnkb8hsTwlFdAo0XQ6Q0LjT2z289jXe5fbD6BNVnTU4GOryj8kbiW8ODUzBskDtoezxfVOFL6ZbaWIC28cZnjBxlMC/5wVqElQ+ATvAxUgEFP0h+BqGz0jvK1/hgpqYky74E5/FFPiL/VFeU7WhPvrGCKljax2MTHpczmU/hfjPV0ArYObBYt+HzchHLL7fjunZDXu2vIY7Pq0V7iLsUXzt8UD0jh9G7JyOGrJaGVNzGb8vNRFDttulGj566Vil/PLenxo6KtywLFfEtv7FMikle4MefQxQWxBrE8vKp49aq4WT1NGaZzfF8xyzZ/GiEqO5FOWwIMUbji0KQt5OqIEIeiwjehfnHSTPeLtaa/M/6OEGUA7fkGTJmHZarYU/pNVYp+t9q4t7eZXlbhETa8XpJlJWFyz4rhTdtP4AmjcD35LQEtiUWG83uu9+aYsFKoOu3jYDp9Glqpb8OKKDlmCQd0Zl3r4KsmpTJtQREO+p+SZk6ek/9AcouitnvsTrbT/RuMpONpKgVdiEIMGZY2nbLJ5XC68nUitG69aKO9W4QWwDn5OmpyVuxd1Qc3My1yVJOfimrZzLkYFs4KWvGBwyJ2vHLSX8P8jZDIHcxmiitqs89eXH065kbmaQOLGu66pwl3CwiXAfgvcjA9EdXWCJyVCUKpQqHSz2G3NLi4V/L+J4JszO0YqK9bbQ3s4Uz1Sy4idj8rATdsiNFSScQlnTEC0N4nQr5n/fs4Zm/NR33x3Ek732MyJz92sK8TDiqbdrizQD5zBKL8WhjC7yTYLR89C1k/nDCRJ+bNtgzLgxykhAa5QqB/FG6L1Z0RYvw5UcWCIdM+DkV+jr86F1Ra/cB24L9FdxCkmRfttcZM1UXYIg4m07toAY98j8oOx5uJ6fmyX7TPSIyRgd3oQUlDgu4ey7sXwd88aZwP43JBm3CfEAbyP1AkVl6SSOmUhGni3ZPsQ2SRz3EmS0qtim4pnmdgSYzGFQm9S9kqOtlM27sN/dtYNk9BBLSl/wdUR0XGMC6dsaVHPLgTGtsN9hscbc/n+hBebrb/5FI8i7b6eZrqML0gRk6enyNmXmWi0c29+SnHXQNgqS8x3ETB4Rq+3tBt8hb2sEM7XNkIjn7+jSAeVb4HHKIITL9qLjUHDC82a52rIT/4wnZzJ7vasNFqGU06x7plnrIeNTgRrGY8IzjeC8Itesmlqbs0Ldb1kW83hg6L4vmJCk5BBx5BH0GL6Yh72wLkpKOgZ/rxV/XfkfaNAOg9Ais/DaxZrFUJFi895Ptcgqt57f/xVE6jrVrpgxh0a3RG5S6MNKO2NGg2ZzkmPUvP0KXPwi9U4Rd8Qnb8dz+kfJRvK4LmBwhtAzO6pSj23IVAe10LeeUrsm7L25k81qSBeDOwkRNsfB9h+7n/uzeVb83zbbvE+1MSBVx3gnsvwTO2IytVY0IomWgldTbUgtMPeEY2uQpozAnY4qgoltjF5aQVE/xqeAUqzmqMgBm9CZo0bbzKfn0WdA86s7Lg2bJT4EItmdw6+hy9PpmdWXUgFMC915vPlRG3VKvrLXLEP4P0d3qY6nirNXbj32nIpnR+kUbmgJLIJ33ktGcCppElztvitSGFYrpWth9/d+mSH2t7dmViaZchx9Rkyie32U2s0ln12PpKUd/GtZleSJERKc5kyafnUF64b2iBomS2i2dnpQhbpoIqww0A7RBIZDtyApLzWvIxUZjt8oCS9Daku7hxx6Y0Hyt7buW1jjueFgZLB3SPAo4B3WnOheilThDh7IaHa3yJsb0tq/SVaFZoss4DS6bMNTEXr43UI7FPABLFAsRdOeEc9JbkK80wrxpITRF2k04ywz1SdjjMGZGhuFfUsDXOKhtgWFdb1jaRi+NFcr/pcjI0m2siDu+u8qZXQIrDDE09NtOzJ9wjLSPCiEKz1wrLsiur30ZPcaOaVWlSB2o+LybGATy/og4QkfS61ro8uWb0KHxm/SG8FTzRoh5smzp7qThePa5qVd9kjPujEs6Qd4KGr5owBgECqOSRLAtVnbX4kq9ufEl7c2SzwK6ciHx7kikztIlTgAURsHKBN+YMKhscc434XdZ6aIvAvttfD4InwlmfAK/1qOU7AYkiJa4Byk+/NB8qy67cqix1jT1x2Q4vhYhGz9gsepDlDNEXpY28LpJsLCTfvP3/8Cf/IQwq3d5fJY89JBGqKaBstvaCCU8KjT77oDJw402QOsax+DRUEW5gZnKMeY0I/0n96OpO675rvV1uDy3LR4HI5CDh5VCB9mGFke2wzCq7xXtpElH5xTGNvnM8lc8+5VlitEDSuDevIY2G8NGL7RkW/eXD+p1kr+AuOQoUeyIHx3KD+i+/Oxlr+NHTgsEyeYzf2/ung7AKvwI7m20hDxmAYLRV17Jkm3tFP59pDDr2NFPHoXHvwCxG0WEciu14xhV1u+1MBXiI+i0v0SLvBf1LqubxmSTedm9oEQ18EsfNQ+F95itJOUf3IhEy3HuJQ5esCtLjIWL5AdSWMtV/F4PnL0wLAIn45OId5xdmF2ZMvKmYa2F+Vts+6M8LshPI+WMVsUJ0kJG5pUAEGfnufC73iOLzLESavX57zl7rLu5L8Q0YWbvQqS5mowVtju7RXU6uMfcn07u+9AfPcewr0mJ3HPrhmoFvodTXgBTC6a5V1YDvmMH/neq4dZaRvcqAExVSyK4rf7YY3BgmG8BBPJYLO361SVhjXuUJTvBPHJ0PYTtljc+CcCr0PC4qKvFICYCirI9rHjSH8srWfqaJnzmrTbiTJN0VITB/DFfLo21P2EtT6+Id5qX9FFxPRaZ9ZvLC04o/XlhCBVKJzfhvHxenfXHNjxaxlSQhDb3oh5qgYewnYbejSdQJR4rUL4dYeK8yPS5MvTcKYr6qNAUZA9n0E5soIPA6TD9BItqNhYj02dEcZVXPfgiyL9QR0VVPNEbzv82I0jP1qg4oZuT4AB3Mk7cw/QYObB/JHNLnOYNE/7Q1HaInZXy/3EYkqIP2h3BKVVDy5KC3DpFrWEA2FCQKZhTNqfxK9KXy1kQ/X6blmLQVlA/rCDL8gzCVGTrR9TEOyOdotrlAueO3Bor5Q2XSMbtk392LMlZph/cYUdXHLMxocReYlDcYSA7rFCsgSAqjSVVASowqrf4hYFjblrmXJPo3S2GB00Nq5hpLP+cy8uQWmfVNGGRkklZFvj1UVNc+lURPfb+NjlsMleg82JHQVtzodvS58Z4M9p9NyjhyKJf1GevFxoV8oIytdMPVRT0vZl4quYu/1D/Skjcy9o6URpH6UhFM0kxeIkGMA3mMvWZhc9BegNhA6kOoLHR2CuXTEYprbL4vkBY+RZ+LC4CBmLp1o8bPiVFFAcbkVdRO3QgGzy7l8/kiS64DKiBwdQGS6QozE5UI243xY/0RWY+CDmpG8UzEPF3GlKApZklP1pu1B7HokiDwwd6d+jAoE1c/8I2AbDc2H0VKarNF76bEEhKxNQwfvAQ57Le71xKDwvSWm9iYSouZC9XBG9nFkULDL/DyWzaan6j3zyKE58jMHNPA5Ewu/j/dxbjuBWbT3S0Ks3Z+SEbvu8jDByh6rGJyOXUMQr3BWwCJkokYvVbinsee712us4S96FUzfadqIi02+l30Cm+K+mr90xFn1kcAitSjn4jx8g/9R2QEL6Y1pZIBfVr0uKYE8/DfGwIqOj5/EOtz2UvJICPQxECaO5ycLSKJVe+KgFoIGwia0dMYX5M0EYCkkYJ6SdWCej2y9rjoLABoF+R8UMBH4Zqfj9W4LPG+3JSmtc3SbnwXeoe63jhakQYoWAAwckU8MbywfQ9mvXorJ7e/9XsPmAIigpgOBgqs6TEXtKMvfbuaC+Qj/CX3+272JFAmbsWr2Ji3cs9huXGRqjpQnK4XP3YUJTHyLFWbFsXcUw8/kp2AHnCeHsEu/Y43ChVfhQfgsG2/1zVYpbhmqOfMbrsFDd/jKF/ZSF119EtJY64LgSGJloxk71b9aDy4GN66O5h0byd+qCCaKftFcoMOIx8kZ49ax/YE3LwkSa9FQXdIL1lKA3Tlt7zagA5cz+afWABWq14qQBJvr+uMVNBRqLcAr7CPGnBcOHatNfPfoHgd8+0ocBYjRULa/ipTo3svJUvFoZNzxPybLOGQklbfeUbVpIQrHr4GAHDFJEXgE3WS+HGb/acgUw8vetuyHuP3Oe0oRUgIoRN/YT8jaO3N8cujghjRKY4cMX+7Tz+H9dnnTKIit9vwz9MwVVFpTjqbT3A+3OYTtbuRsrIHH1YxegGP7UX6Pu7YWDpdi6IpYaEfHNL1ykZ0e/5a/Oogqs+B5mGHmj5RVF8GzC6GSPK9rfDTG6wk4aHguc7YkmW6Z7Nt2H/WVhd90EOZWqfiRxh6G8zZdbdnVwL6HHvQdOjXlfR9c7ArtD7zcNvWmIWgp1gJXblexUqOQNhMDlJxG0PgnEk/hflauZxXLs7qVvFvkR54MZ7ECn6ed9PIRBc2Sml4glGW+GbnE/rghXKLI40As+c1OvbLq2BCgl/q0B0+3FeZX05UyQgQbtsqagWPrKn5nDHuI3L7heZWBnTnmJakF331v3xepJf1EZ42ZRI/bU3Wpb+InO5LNP6/q2+/Gi4dOPZeh/gzNhCaJYzJGyWGzhTWDyt7CXD1TO+315l0gwGe5YP4E7uSg2I2TZxxgQwARaAYEWr672HkqEYa4qMfPzW1uWLR0Cr3ezDdkZPOp8xEG/kS8bT7m+Bq3EtyJl/YSb1vi6UyWgJTILowEcWK/zSD4fUdDENnM/6oAtl7WRUZ0MxbXKR5dOVqylVcd75zO1/RxBrb17aFwv0hq/+9DuJhAEf4C0w3G+8fC3JQmAthKBYyKXbPyJYLZNHPMai0a2oWrEZeeiSdHgV3xQrZEHCW5aevp7TCPPrTzxUeI7KXbeTqGeq4QWjrVRE+M3NW5fgfIBzkImJOSK8XHWMyeWwKoqn+/1mwHtsiL6IfjXNdQnD7iHINGFNdDUlb6oK7qy0rEWpg6hgBKvMpKNVmgN0i2Xsi+rHkcD4spfCNmd8kGBibayHOf2vZuIgLbtOcly7VI1OfI5EIOjHyBn0SRb4GqsusDJEusbgZxhrJm7hfRXwjayrAMAY/FLgn1ce5s2WcqhzI1yKWoMFyDDgi9Pmc/CCaitzD3hMfcq9aJzUfPgT7E6JYLCUEDAn22ngx8yjFhSJsWtuHxURaZ/i6CGBtSL2hFbPmFhJpahAoaj3IKnXXBf8Ip4e32XpauO5iznOYwQUipBdyZhPXmgdIKldkOuCpqw16CGNbfEiExX1t3RsQXvcnEeuHxf3bCTp4xWo1lI2gd8bp+PrA2RSSg4byL16zc3soUUBXsGAU2OdVT9C357SaxAb2TF8VxLJZEPbGXr+oml5SswUe4cSBEfNDnnHcl1pRyg/QXu4Ie3PpGLNAUlO9Sd16a2WQ6xJYaKlz1N+KLGQFu/1G41IXodp3FQp26Wa6i9ZCKnokwlMsy6tEzw372wWE4XtbvCEqXP3BLBCEFfYE21KMaThsEpHntlczQlyZ+XQ6xVQCu5n4MiY4PppateAiCLFYL+CW2lvkLlxvg+Pb5ur5ajrnWRC0PHbjrBhwhQZcHY53pL9Sf/yDURpn7tN/YeTC9c9EL9e35nz/2Cf2TjlDs5n4UipPpNSRZl+HEoLs/0Pd8nY7kSa2KuGQHR+zkw/clAAV2ILflHQK3hxZI7V0P9sQdVuezz5ohduZDTnQ2VbX62NX2lWIogA4S+iLZxF0MCpZWoMePnqSUq55v2JCiE+S1xPdvssbHwg+xsMhjjVEMkYrg+jEAxL6IAAs87z1XyQwXOFPvIh/9Hz854eSfNYcFUlV6YY/QbmcUz8JLq3M8O3KMkk9rDyCGDgQTIAIocPKE27Nx6b6px3SX+r3UF0PlJ8BUHMWiwSVcOn4LPyYpZSAr0qjYk0pdIzlYOW6F9ARb634xvTbjfp+emXPmSkd1nUWVtd+b1F9nDeQCMhKkUYenc1dviMjCk84r2QoZGt4rGDudf7byOrSMkCdQRM/uQ99RT6IXqJ+h4b3pIm6fpoV2kVk1QHjWe6dCJjgM/AHfmcDo960V8qSiRmeuXR8Rp5W4EzD/DGWsefPE/n6r30GYQVJkFaXhnFs6LiP2pBNsqAV5Ke0+WjKdjyHdmOhwB1/1JJOg8U/8ci7To9u8mnJ4DT3huy9Ang9+iaXjEsBfmuBnp0SVQsSoUNEB3IerA6tTBlhEOaBdtqd4SA9gWGGRqDU2UJBr/v0Qp/6k26/3zMICGcYKL6V1FBLjyXJ0fa62HaMrVdAbUh6y2Vki1xmoZu6C6u8c/FTXJsF6BOsuNHjXMT439Z33FKnuSy+ACmO9MOZ/N+dTX/gggrbJyb7f/4CLk1hW9wYMT94kEKByMElE1ZJ7JL7/Roxg6u/Mu0AX2exemLoFpZjfKpmwaAi9VDOef8iI5OkVRBx6qtcBykGokb+eDRHj5Q79PRHJmyZWKAcUFNnSvVdUP10pjyVftulMzRbML/ItVrOc/ghB1xXXuX+P67xfmVuijsfggAm7Q9YKN/aqwr1En6iUDs3Y03yWzR3SWzNZorDbTxQO4khdaL3URYwvehZETdp3LJxNRLisKGEfOKGid1Anb+blZH41Dg4R3bFQLRR62U5xuQHYYutza+N2vYkD2zTfEcdaVoYSg7iVRmcQKH9ukkD4IQupGN4By9H4QbzwRAouoP7//XN358CBULnCo5Mj0aLCXSR+leYgk+ZYpn+JO4PEEsBAYgnPcsZRUmoMY225LM4tze0a2Z/gfqih2R5Kl+siAV7nHWDpoPDS88R4qm4T4WQh/2067yEdod1ZWQ+/Tjaj6DwVm1nEP3zNDSBvnHtvvAewh0MBKsz6nA90Od8fbWF9ASc07Q1pBTGnEWuFAvXMG1g8OYPG14Tv6+kR4xe1i0ySF17SzUSJFxbbwnUnnb/HvfPTRtlv6xiPhQ2XVNUzwJZ9uidwq/EIKLU7Ycordu/vk8wU+zo2teGMC1YKLaPdhdZscALdN01p8tpg/LMz+UahUFZONK8e1Spgismo6MXSJ3GGzPFCE4PoMkyJkyuFjH3feVQuN4w01nrMxqCcEDbK841gCWszjEI+inae/D6plIwG3WDXvm3GioUyUwlkmpWC+aCMKd6zsLAxMfuxTpLshmEsK0t6h013atvbRzbqJdV6lCzr+qVMeesIf0rEKAtjLC2+hhujR+9SbeC0MIQK+Px5ulFvBlc1KWOgWpQ8DDMQPPTiTra/u/oNgBJjst0p4+LQJpV2NQ68CtVTzKKsvF5fXwQGjt2p+gLs7J2k4tbzuQ9j/xeTZCJkpYXEWw1YKjppruczARkGTU0Yk9SNEbhLlxPwCgp6YR7cN1GL/hnd4up4ycvZOpaD8dSUgltYgy+So/6Y0SC0N2lGDAqrptBSE4v/haxC/FfOQgijRxePssaaIvVx+MM8DlSgwUoo+P0f1pWk/bosGzoUT6x7WU9z2GufrOOfsoF9ikMT4lAEbHXNsAk6d3eAsGCGhEx2cIpZTrlWh6kOerQxnaUT7iPAKWioRM4e1Lfz9ElTzWjJ+V3WeHZzegHPXJewCQdSsht2+2sIAajKvUcPX+jH2eSNmvUtYNQFS91YZma4RMegnS/xrpKzQIMH7z0igTaGP0TyDY2DCc1CfZK2WbG80Usbqi2ZtbHDfwuLatqD8AbyP6GlHu1LK69kiC569qvDp8xxzObwl2E0vWLcE/QP4sF3XkihZhSbLL5QiBeVMaJ1VUZw7G3ZU+3/brJhiDhqdoZaabFd00dQwCW+ax1SFBHsXinYupYdSNE/n2Mhs52aqSGR3HlNSDuo/LoNzs0Pkhnnu6YiusKJIKyvcUPGAT9/OMevqzN68RWmeL5lWA3hqhMZtNbblJw/Uop6jVJg7GNSyaXfbmZAw+rLMzik6jiQC8uEH6A0CqR5x/Q93BkncMPoYtaE8bYVr7JaFLznbNRkCDfuCX93s6Ip0YEdKd7MQxIJR+lOdqDoKtRspUDSFsTHkM3OTOz6oixqW/t3POr43qMXT7S/Efeb3zYBIaAZ9koNce4A6YsVyCw50/zeG3ZW0LTrvTZgzFWgcuwCEcM6eZJNkKEhzwVoMQzVIQPomd41oX+eqEtLwZsHnitGgBIAINDTLF9tTj/2+fSh83DmpXiZlOOq0Qoy8pC1Mi3RF50O+cnwB+XoiRHsP9FKfTGye3eXFMUxaPV+xzi0fosELuRxutcZw5LrFafV3mhDnoSlQXIeA6GraWmWn+JwOM4z3XrqLiDiHbW4OpDnPKBXYTzU41G1T+HRgkzfqMXXZENJ1DoCO4n361dZnL4CBZ+5EdmZ37u/4HNjIFAbk8vyboKfXl9vfSNuZAPzVqMf/gjNtyp20IHsuvKjJpz8E2unaNQdANvlhjMLvJqJO7Mx3k9Mtddtti/LOE/3OW0BJF/SpCRurWQxOM3y4INOFQXvoFWXpao/4UBYEW78qZqV0i3fTMro/lZR7TInuX4063Pe0co1pakwhwnCPEKqFJmz+yie9NU6z5C2ODqmy65VgDAqMzhXe6A/nTypAhN5q+BZeqCfVYX/Hta9M4LGAf588Mu90VJG/+huI0ZwF7L7cgnDQY2jWpHdACPg52/Q9XeXnGeJs0mkXtgACJPA2awIw6a49ASXwShDL1yFohO6g6S09LuhWUk0hrI7uP6DA/6tMtr4qiNQWUiLPGqBjs607ke6pcSnCQmBl0h2ElstbwHZoBHlRhhViFQDLHMFXldQDwLin9Mb6BqkuWpM8Bqx3RGnpF6DdC65PxkWrOxElNsmLLm9POXwFyHXxpS7Mq66NTjaOqmt0TZutt1yiKQUZ3I1QCLt8M2LAyC47Zm+CiUnaEDzEiEnBCo6QkxLYbu902Rk8BiPjkTHSHESx5CgtuUD7x10/Uz3u5Ve1wZkRK29LvcfgSZtmFyiFkLO4IRWwpe1a1kBpCxuEFaF6OrrlXalHbl6HB7gapQKqaIWMO1vQZ70k/+699/9JsWftUEG61dp8BaMgoPTpGByNlLappadipNC7YUBcLCqMdUCsENb4hPyJu/s7GdI45xCQIsaTIHKEfW+2fzXhLkqOp6O5KrMuUsl3FSr4Iv6LJ0SIe4IHIDusCU6iW96JdzLz2LqE5xraEwlijLauW9h87ZgXKmPo1dRhGgTEGxTdnwJPrS+aoljHxB5L/CKBgyVZJXXYPhatb+VilvsHttlM4EyCSMHmh4AVmGEcr6pWtnyDHogdRTSqoIFb9Jzhqr7WPFJndt/ONkJBsrjQcvpFxNHzgwwp390YRKVPdtHNku7YQWx/qnVQKrBaddt0A61OVkS7zXyE1IQsvtILhf1rPoBu/AIMVR+qR+m7PmVHTF11XnuJDF7TClwMdY+xCvZt1vjYdWRmCZX/HFY1CWOPrFsZ2suZIRn0etYdcSVeWS7nfKRi2M+hWQH69BfCsrXBl+1HRRCfG8rRTxcWCBiQIsDD59LsYYV/p92PK+FkYSghiBevw7hi/r9qJkrpKINbSVivec/2vkFhQ1Lat2r+8rRSeRPCZXMCDd8IWb3Y63avE3z8U+fQ0Khfv8tgKv2A+4YQtm5OPSeoQXSsuDtA73pJ+7ZXXFQuMWo+l4Tu7rSvs6/Y8EEppYQKD9+/8v3E/aKD+R81A5zotGiYLaWq/AIlOZ5+fzWT0XTDqTz8fre4xreHGhzQkrryHEOdWSKaY/WIpa4lZjPJFPCVDsL6kZlPk34Jp+4CoR1P/5Gf6UIAKpCSoWDugiDtq+XOPeNC9B2G26xnAIqQDXwNLxpqS0H6YjBAyePpg42epxV94XTmGQ/E8O5WVNSJZ/GO5bLZnVNteBs8MljnL6Rk6WQD2PrVCopGXQ3cVCScxfHVblFMhB2uu6uKKO9u5guhHjCcOn2PqjORFBvU/L37hBzP7nvvI2O5wjuOgAfF1qaTd8nrlgam6mdf2/yhm+Qy6IoHUPtzQ+NULAyX+jHs5IE2nPLtdZqNEhhyCR6HBXa7+BhxpuKC+rAmU1vWgbTzDt8UCq/9MZFQsSBZv8Q0juu4tro30+CV777ZBUQbdvWe/IqjpZAWA1UeSJxeXMCURkoHPZSoRapIzizxnV3ceDSSO3wXz6j/NkIjk5k+CbGp4O6rw2knDO47LpNbAh1J7shU+HnPuE1RYfPU2X2Fh8y2sbN8rddiZszoe+sFtmdOO13igl/47dD9m4t/UhT9ZXjx4tPu9blkn+6ulSYRfe07dn938MLYx1FPMASvTFNKFgkj4ElWysM/OQOETjkNDyYEZ2OGtS816800zgmtaPQErI/hDbJu/NZItH5HF338G1Q1QbM8W/vpVhQo5WuEHkoYftDHRlQgt358vrvdH1E4tjUUvbtsVYtds13T79qNQqZ2GmNVx+lNQIEN5IPIGFiEXA0zQpEZIqMCvneBx90JO8IA0wrtLLCjUk7EJ5yDXmVTqdORz5rjIPzpBZIn5J3DlOXrHCEEJJ3ELrgBQs6PUHhoLx0C/Wq+ZiK+f5slYscB+fjILiW2baVQOUeXc3JubKcuxFjLzIzBmpRLkzkuAIoc1RQ/Kmxvp6lCIzH5uFq1o3tOgumKYWHVQk0X2XUTi3DVmUH+8JKNS649I717NyPVKLimRBq2CctDDWS90SPJSPSf+OkbothmRlrqhqqZRllwKDe/qJ2wTabyZe0QR8jVamRrPgK6CUAVi3qEMd+VX3M4bwb0GZZ4lH0UGWF9dwS36EiBxnNTGzKyYs25rIDVniElqA0adKpG2xO/E1pAb1V1gq8YhGW0MGKdeGwmSHAC8q6vmsY72DKB/Jo9knW3yKCM2bnitCTQ4eahgNDXUVCj+U+HVSt6I2Vi0XoYpuBGAPXPseFaLNmziOykX+BZ37klmWRf5Exvjl4+xvTjPk4ACFOaFpHjDdShYDv5KgdeaPRjbRBMne3lQweuORbn1e3adW92vxpLs8rfDt3YuKbUc9+11gf6oul1du5jNg4HiOe9mKLiu8yNBmPs3emca47WRDxsQuiWwop03tn1k6z8OZrWwqxavuWC/d9hJzoXrTSWhT/u+Sfuiw2tQv+rotAQGLDxanX+IkrV/yScj/RbQL/cQTWvRJnbV/33pqlhu4elLABSBksN/uELQVTNyJFPD+cRByr0ZgT5oVLa5VcwhAIuv0A+0GkVKl+bfqZDG21QHJpLbK+Cw1DCmMrXKgfmUFCgCa8QBHmHGgSP1kcxOwzmkYIk2G/6Z5LElridDaLzBBHnoat/BO2UgIE0dybtI+60FE230c4zmP94ggPpUA0QN+aMD+G5sLplIvfAsZTSsG7Ba8T/5OXi/k8sGZ4CHowg4dYSB7ZJNIVDd1aCbVpiBv7u0+8aQa00/sacjBgQ9JtYOPvmFMjMlUo7SekaLNa9vQvdfuMYWNiZH99ZGwZ3qEKhESa6zzIwQMR9jsp6eFBews0wR3FvtzWrXMYL3R+pKbCiUw0PRCd419B+1HhXmLvgQ+KMQbEt1mvzMEE4K1ZagvJO/DBWqluHwAXmRR3IF2J79Akyi2cx2jF1UGqtFPte78wvGD4I6iq5OjlNqCuUloigDVpK9TXCs59sAYIf64akM7D9Yr+fYNIiJTeafvAAg1amkwOp/IDZIyk6pxgamxeG0YIhyeP4EczE+4kV32SnsG0kqGPmxR5Ty+qxobH/Mfad53FjhHMdhz0z3CCVQW7q35NOIU3jcS14hdwawtDTc2n3Ip453iC+AcY8VZr3mlgk6WU+LCRdBjs/Nmx5jhqw+qoQ/DjT311Pht/T0cTR4Dxy0pF6lMmiBBlY4XazrLUT+TRoUyqXX2sOC++slz5rD7T3BJSZqqe/8aKV19hPXKYRd67BzbLnAYuYE2sHPPN5vJRrOE3xuwYprpHjOKhBlN6xbNYh0/zk3en+XBDYisDvz/wzs1clbG+kH7EHOAoW0VdvjqPh8UAFNZza7ZBBN0kehg/6CO2mt/D9cxwRK8PKYiRj//d/hmCqSOiAT+IyiGNm+jS42x9CJOLtiImPfjEjC1hNodzVWJHxNotwnQdGU4hLz5XTF3WJwihtOIImlWfdO69TrA98vhahxz4tW1NJieUsrolTLRH+jiOP0IUDevcKlgjKouD7AHVnshNa4ivhzM8K/KmQiW23q6Ab6ebV4ONS99VBe9GXfItoORScU/VeKuhb0zjbluT3aM5KCDLvJUu8dCCV1g18qgN5aIoS1SOZrYBs5ypiDqX5SegFHgvhqd5dqT4Yc02gLv4juFdkI2rpu4Aum2VS2X9yh0LN/UVBA4Pe+77aVzbCw1mrRXxpNXQYC81gnMAZx0/8h+I2tri4CKH6kikRAnIx+ZDGypHTvOoierThBaRxwVFuZ09fesjojNXd8E0Qjci6yg9pJBHS6ufrYdTBomFjBSIJsX9Iy6lh7T8TDLWNdashpYaygyFp4IeruAnJy+bRVM3VUUTheR45oSbOz5OfY1fBEQu+KaVp5jRHDlX0Dr65zsG1q/95pBF2AXAlWDW5OCyZqCPTiFoQ4s5M2yp90ryXNNKwaaRzxBNoRIip9AliHOobb0hxvuOe731En29PddFA2D6GcxjwCG/fPAPnB44ckxjRLG2adx//p9mQwtBEFpX/xgSA75ljdcJy/nlWFx5K+QTiWIQEX0EFaM3xS8mU/ZH3KXgn5wiRKdIdXdgV6AdETpbZfYsylgI0IRjBGqqcfGWLnpliM/3s2ipG4p1Nzw64+9Xn8s/zZVV1b74g6qotVEQ6ZxRTSWCqpFCIU0lO32g4v/tGa5GTnpPKhRtQ+L6AtZynZtWHtYRehWygP66TWwn02yYp/OQqwPNMMN4hT7wFVC/d5Ex6LXTlYPv8Y++eYNxmp/oPnM+pgR+v0OAjxpQxRr26RfPc+IsBXHkZwWh1uAD+QyVErlzeMSRY8wIBldpC/MG+TEZfU5S7RYToJaJQTFMAnBsKKQPG+GMrPkhVMiIgEGb+WLFnPOz5wN6080xfLPC7Gnyb2LaJLzqPNRYgML0hbeDj5bfewHAkV7fPiOAB2k5STt/O48xRPmUbtwFJgzyTI6bDv84JQMjknTp2cuHHzkTCurHFtwUa2PmQUZi+G1Bbd23ObOxeRGbwuZiFtSzAX8zd5/QrTQuyF+9u3oLtDaG6/oFKCEast/lGm8GMS6mmDlHCOfP9MR5Sujx7JtRAEmDELhNDmAG6si1Syko5DKJULQf+zYoYG6UkRNdhBIvI9+UX9OanwqNfodweA1NtVgr8TRWSl3jnOybum0xFh2PyHmhFEQqYS3ry7DpHTyl0wOJJ1VTc2gJMwC0YlF0T4SWFnTE9Xc3ueALkz+UM8GiuzL46vqGAIJLlrnz7pegSbjpKhxnbHd/3zFVWFht1d1lz2JR4NAwfEW0XvxCyot7qrCMu7fORKcEeRFspeV9zXx3fIsSJMKGV/w5hvewAr1mNi8sCGHkOkGnW+QaIrWlK4YDfeG1IP9rL1FEmqB4T2QS9Y7NatnWmVK9Y/ygSoKv7ttsSKdPk/mfgZ1rcNaD03iN0tnRO/tbUFBoC7dhznUGg1AnVkPK8Utp2WYNF4+JIPuimyN168g+T9yu/bAcXoXa66phT0JJShjJDWbQSvVrBAN5tA9ANtu9guvvbuYRNtiGBEYYnzoiG1WxBZ05DmM6o5kp6UJWLEZIK0I3sP3JbcaNWSUFVpUSlR+oQzSS6MWTSX6dI0TdoWP2eZ8zMdjieGnQD11PKqF2ztc8UhK4QtMKZNVaCFlQYva8zuExwnvftiDeNA8cFy51dxGoDAQVc3ZqN5HBQG5lm+xKcJu30a2TfRuIb1yOYqBdc3URe9qw//3U1rGdWYMkHX3Cvn2Q0/Zw9DjBXBfXURoKzMn49C/Rq8sZrUctJUR6SUTNn5btt40MP/wv2nnJ9IoPb4IHmdArU122VV68tM5xLF+4qQgICL2Kg5N6PXToN9zPlY33xdgciFbja8NuwFiqJFVzRFoPJGG23L4IRWk5wU7jblkcdD04EEhQegkgLWDARiRwOpAPwVXizVVIhYZqeJ2Jb+NquHahIENQNUsnK3gKUqCHF1eLwPkNT5giGGKvQpdSooOTCFbJoTH8u1ZZFAjHp0DqSHwA/gOPspBkhbk64OAzlYaQol4hPLIwut3/hUlLhCQ45Uqq5gDU9mwZpxB/gmWGz7N8Uu0nrpDmtT/2OUKi9XxH2Fis8qOg9zl6/lF6ZYL9W1e7iLrI5H4SQAsZibnFSh1HhbgW+Afg3qxdv0VA8oEfaKVPulTzWBMSi6jihGkPUhWbgaWxBSFGTBEtNHCWRY+flpOtPyyOch6lo0ygB+6uuFjg4lRP6wyxMgvumJLrQaM944Tj4G2YrjclvEWytAM3JVtrFd53FJJuJPMBhkiSX7EoN+QXhXbnixDlGWChwj5Pfh2wk05eXoJhIwtbNAsHcGNUuoILaZ0aAbU0+8oCVrKDMW/5+rgtaG+J1HnLIbzmolC1cs9a03cetR51N9hIYnbcnht5Xztm0cGqZPsO+zWqoO2iWIaT7Nznfxz9m9S4+89mj1M+iJWx1JIby1vrsjEJFCKKXkMdjVizBbaZaHuQLEV5v0RyrkMFjZlOeOJNOalI562l5hP+dUdXf3twl2JY6D73BhepO8IAG5tDgp4URDfMxDdCJar0LntCL0i9iKH5ACJWJwWazPjzmApP6D80dKsi8YjE+nZAuA3ZkuYfvBxov1w0PuABBGVA8FV5v5m2/iuHcxcLeZekuTqoY4jSsWdiX6qnYU7/fZwRw3sB0BHG1f8/npGpUXd557fWgiodYNCQrsIs1ZsH+fDGkhNdErJH3+qJdl+QC8UlPn+1SGL5oTaN3gF25HCgZAvqk+UaEYVhf1QFAC1WOCL54dl+vKfzCc8c4iV7wyhR4RHaL3cYGcC2Y00wG8PCNJ9iYeJACNvNRwySH6gX6t32zE/rEmyo6Vpt76/lFjaa3e8GfPMSGiLZspZjsQUMyAquIGtkSQhheHNGwfWou6zNHhQGlZBHjkiZ+mKYPArW7fZ+/91IOYIPfn3wtcWSae6ChwwwqAvt9PNRI916TDJ46cXuI51CB1I+nk6oNF8OeKCCqQhs/LSrpfkWGTHsZpB7p41n2JLIyu/kb1rRZg3TTITqkAvKV1cIyNfQaarit4Z1HPfQzSUDILKmYgtnADKmjNKly4rBnY47dROTOVEeAoC6cn5sbYREmPnjZn4RsY2qBaPUzBt/Jpa1NJviONm2M4/2KHGL+FDkbcc/X069fDvKhmscH0c6ecfmcIG8HW4Lg3hkD36dR/GNKKaFTgZJqdkSSDDabmkbdXfHxvtGdwA2/nCRQMSOtpwrnZqe6rDrilpKzdjF7UC+EntT+P5AVO4Voq7DTnEFVRaW15DSBSpcdiPxEJQryphIB7Xg4b1rcOmmNoduSr21CI7BKiJ3l16X958lgGbtfCtEpPiTI+HITihJ3xJQrepvL09VlHNT8TIwVmgSC+z/OPoVBj/SojyhryTXWP5z8Ar5owcEiJy9OLmEXOTlwZ9OzpmoiB3wdkA1g9Y436/VruAQPiI7ovdvKuIk26i99BQBXBVdUqnJbyH6hNFQf/JEqzK8vfMZ75vJWQxzGvxxT847311MfwuYe+JT07XS8soZkOfwq2jGn5aytdarNwctnTJZyT7YqF7hJvrlJYVTfIMBAy639RsNSLgEvfW+03DEAJELNETpH7s2uWuvQoTIJhV4W4urPvft9IqOSo8uH8/aZ8URFDHf2BICzc1dGYcKaMje4/MStT75fz2hq50A+9+I/UC35NRbXz5cRK6mCR8Ma5Vnwa77kimJguxfdPTGYGrwPsaVmvoQmZ/hwDMV/qwvJzwsvFacekOlD87u+on85sEib0Ri7y3aYdmLe7xiOJbBtkLM4gl024qeYpSPGNfBOz5FToUANVOXmjLEQKOxvyD8MjCWHrDArid5M+FOCG4oxnSmfaWZe5jRojzzYFDA7tegvxoyNSfEi08BDD1Q8YsfmtZK75eo1Zt0taasGOg7gO6flNtkr7SFNQ3P9MUr70v222DqfCnSxB3MnBOnUffRlWwNYmQ3ME0nZ7DyW9AjVZPZid0V6fIzvU+fyE979SEAWJAAKjw6yowHpe1xWZIPG8EHl6Pq2Uh7VmotoegzUCoZtel7dCxv6rPMW8ZGs8w3AWqQqu9rwQmK8/PbZpstIyqtXcKHcxLZACZPeZrOW5IzbDG5KP/SpQ1WUOveb18vlfKvHGywcRFnNQId/aN6+jzxf60GRnAq7gv3d0E70sBz6ApgTx7nP4O/39nHjrq1BSA6944tjqwE0sa6JuwZNQLwRSm6a025OLVToaYPqQH7Gzt588UYSY43W7uCw2Vdqggk9S/B+ZkFj6PkYYS+cpqTgV4RPI2iNCD/noRD5mCIDh3l/WOnVxNSi2fstvmcqoNjdp3C7qMwv+SWiyJ71lYhZluMCn7BPwUmPCbdAC0+bbe9RHEqRCqNMTTY8MHasbXHTn8PDoEVPPYSHwnFcXqxNmI1r5LnfGiiKWPwfMkbRpaJD8VSLZnmB2bwYdlAzu2Mvywy2c6c6Thu5A8oKXEFjoQLe46b/PJoib2cjqXl8tZrhdOZavzawlSuaX1XfI9Y9gS6H+Jh5cXnVunfALbgt4kghKaTKG/yT5vv6WorCBM/ElGO0zP090Ga5uC/AZWAbTHjhFDusZ4M6IpOm0TpFKw55TcUuzjIjKExhgLvR1w7IvpRjyQvMSZgIVudSLqpM6ggLQFZUPxg2x23FIqVLHwAFcBHTwWNgWpRD3EvcBzWrwcSMZ3IBBMKWtvEyeVbPtWrTzuYNvD0n5ogif9Vwl+IkssO+XpFFP0ckjH/yNqnF5sLomKe4R0FjCzdJc2mnOmr+9izJl2I6GkwCb31RN4/o4eiDfKk421bxYvHXoZm9EJg8Nfjlw/sh9pjtZgD1jAFeqXZqxl/N7TgLqIf5BjW/zI4HUAbLInT0P2l16BJVAWk3ccVbz9MMcuOrPdehifgEVrabOjTXkfY1IUR61bp7zJKc1XIhIZQpUUzmQ5LVPfRC6FcvdIE8MIicquCQ7NrmRxr0M3veaB8JlgfBIj5icD/F+YG0mWCMPRB1rjAxhC66KFMsYkMH0fKl0rS+0uC2zt3pntlJcG85hMZ5doqUuFVUqWgQyTLA/WIBu/DmPv/7jZYR4RwGOQo8v50jnM54YzkzGMbFjwG9Svmv7PfdNvfQmoB5wyGKGAEC3gWR+yeh14EPetlMZXKcg4jR7ADiDjD1SCtvxtiuMkhcmzWYn+Iij6ezcdEOyjq4FsobI4PlL2MGcIjNtI1BkEnaVS0qQWLhyUFV6zlvmfszfOBFQhhTjy0KaKCwUBkdcJ0SHiNpXUpZA51vG7vpyFp5XxMSCCK5MITmJ01Bvar+StEQdvvNKPNc5SyvdlwNBI3TaEQPVztPUYiqBImpkgZSP4PWM2E+cyS574J/O2Pj4J/CqonQlamoqbAUZQJjk0g3XkkAAFKRv8vuLZs8cvly7YlKtk5qyZJJaDRzE2bFT8jrQE+Hofc/OqE4YABlOzjFbCwAN3Aghg9ook48+UKzjsv9ODfXYHNdojXUViTEtt2YzhgLsu63+bUQhq+xusJ+GAcR423d4ZBr/oIjgEM9PRVrWPVAJ0IUmeEJ/i1mUv/7CkBlWU8mGbMIHV7d8tuG2ccwA5Wb/iacax26836XQqtF9eAlwG1fbxf1T1s3x5RqSydBwVjU1Ix3jrwzg/IcTpn5dB4nPaOFqZSjMSVnIp9v1/MkVDzjsEyLeHcmI5seScL3B8WvsuDNcJqlhmcqvA+hs5lUkow+F2JvpJNImqhzPtul2M9okhycpd4/Z+3+P/i/ZOWCKjxRrA8jeAcKKvhcrTgbeU1Wh9KA34acNzkbncer/rG3csSckFj62BpmEgrViyk0p//xA+HU9t5lFR3tobsMINxXjmUcpQ4Ge9MFoAdz1YZ0JIi3X1nX9TNyeJsW605doP5m+kDl7lQEAIrW3dRrSkWplq+CyMvnKYySdhHEz9J2vaw6fTfzPqu0ZruUyng6xWhtKapRfqcpjkw/J7KSLuP2kT9kxVUgI3zN/Q1L7vIvK65aR9AxHGNFEMIEexTCZO+Yqb9zO6FTJnDUmTSz/RnK3idZGTZ3o7uFn1LreJCZ2Dxx53Ww3eEMsdBsn0Dl0PVBTG9uv/z94IF9Cld98PvMgbGfRuSVwl74nFfWmXWq9xIZmidIbHvZangVnnOzwdPiKuntXvjK1WQXkT8OZeohEm+BYuSSbWTJ6nOS42iMpSpEjWmQFCyhJpQfUwmxtV5nznS88ix0rpLieJIJ+MZc/Q6Upd/2fWgxA4a1g/RsXuRtNOkQvmojeT8F/y6F1154q4pTn6uWep4FQtqIerRanHBpNW53EJZiqhYENtbWPe6kWYe4/rw1NjZWbIn1qRtsJfao0+cgEEadEu6/1je4nOeIkw+HPGCqP29n8+8Uw7I/DbaWn/Kss5RyTkJC8+1iS7gEz5ikwJV2xiORA4u1KufERvyt6t7pH1yx7rW74jmOpkKMzoJGjrqBBg+tIKBvRCWJwEosDx4PvcNdboBuRQBBLp3RukSANdkdXl+oz2R3C2YLfewsmnZiBIgv43wDsoWloLHQPx/AtBEMM6+2neV6CKAmIf/af+xuQ8dP98/IM6UFSpYFUxPGafBaSwH6phZ5mIM5SCpOiFXZlSe9Q5BhzoUmT773esdutr3BREYeie6R8f4bjD2+N6DjdbzohucBIBjKOYmaZax1fnrFCUIcwDwXouxpalvMup8X++CucuskNuyo2boNHzqA/GNmGU1SVWV7WaBu2oEOYHX19x3ixEvqr++xUiGzP861lGrujUxNbwKz/bHa40Pxw793RZJagmO7eifIRzsRQZA/88xQ/9HoKbiNjo8boIustcwMMq8AMWTPtRHf96S90ReQ5S2h6mZEVSU4acFqL2OUnWPugruT/z60cUowr4QS5FzjGDzh15sNr71BQbNZ+dcw0Sr4JnuA9LodFJELRGSqMNYzOTz1hpMDDsraXq8CX8mvOQwbWNi62IM/IV+qhLcTI70Xa5AYUYBXuA7gpmGGHBITVlXluMV4cSfqyZ679lg7XptsexGl94qjUg8i0Ddi6DvS75xVsW45ACosjdDWgG7hDxW3A7UXxfLIaZSRgjG1fjAyzeJYoddxEGsXFQrm4pse3SRFPHkvj7gfGGgCMRt6dNrelm0u3xmXzyJbPLG8K4dok/oRlgZOXfPV7fHvajOXQBqgLvm+D6LR2l+sDi2J4ibbde23G5QiPo5pABkXDHLXD3eTQWockOSpQrG1FiXQoX9elabPGCr6whuzJmMNAxHs0nf5+fqaRpDY7JFv7T5RSJFBMdbqpdFfLUG2K7oiQUQ15YdtcAvODjc0OeZ/RGnmk87Oq08NHXeGPbIXe3xLrDDKxGY4bTtGg1ThBc5KxlBMFeyFTITQ1C4OuU8/ZCX9076qNMjpXCkIpbeiSPR47bo/eTGhwN8SXutoB34yNU3Zwahvn1F1RR1DI7Lf8h4wHGWu0rWfij82NiSnbOicEzcH2Ikk1enPC0llSh9cOM+bjdbih27me2fkLHJ9WoPmfCMMEKFG0CtERuSFZfyB7uldQp0G0rKbHQxVzuQWdD2Q1JOquRn4RZPjXnryYdTYHn4J1Mbv5CoqjVHhSvGxvTg5uUn75RY6A76b8Dv9cGCqdWTu/VJc2f/TgjMUndsPt5nGw6AzeA7G7I7a3O3pUk+Q3ZPLw/Ao2mYodcLLctNYCJfkTuRySLIoK6eUhwJqlIMygqTVopu/7m/wK4K/EXMHhQDm/RAz2YlUMQzwz9ZasrA5ioZuoB5iFIp4dg773bq/XR+9rfWhggld0DzyFykAuvgsKWLh5XbdYa0qQTSzdnP/DI+f9o/lZdSKvYd2fNmki8hA610doNuYcKILQ8MIlsG0k6WS7SHEmvVMMXWBGORBXBLkJJFdRzODDUjVprPIB9it7Q0vsxuCtjYYUrroe3QHbeVFfW8cY9TG+xRe5F1P5myVmUsPiPwwohJHJy/IiKQQBZBhe8Ru2Bs96PjeWvvog0URglsxZprtfRk1d+nuZmQlvBEFxE0hQEdNl0WyYAIRXWdoU/bRLMHeTz70sdCrax9kEhGZBgrmPCGwRZOLyYDhF8lZgScLO+NVbyNJaGH4EJJSpSirAlXESDWaNFb92MICA2S4Q47BGEBb8u+5IyDZ8PJHNk948TwgBi7QidW5FEwo1R/0flwGnGxaGCycR9740q0n0QmO0slUc35Ib0gNC30G3niEUC8CSabBHydxWOpyIFsltHeAJLzrTyAJ8mlKrbFVV7KFBXXwg+B4lw1T7TGwT2BRizhork/imiJrYG5JMYnuJtXPSXiudjZs8WOdIqZ4ciC0tmHxc4dI3VNAdmFoyENxm+ul5xdDO81LtCOZ5cDrCur6oHGyroCgaLktBQ/bPDp5ISX9eZu9Kc2oXcuahXqxxLSn04Ah10+UKALCjs1Fa23w8XzKCAfBVSQXQH9DGCBjuCh97t5pmH2dypFs6O5RsXDS9eYpWIzMCaeWG8yJzGArP+eN+msdpImvWvjsyGQTsUdCpX2kXKC5By/ZuKyRw0ORJcXB5pxO5aBmRlkB5+EtucEX6F5dXRlb9TaXGoPManGMozFbiQV2JfN6LP+KDm3X9EK0okkOO6hd9phwnrVASl0ZxuMTl1Yze3XzouYE25qkoSyRFGEGXsI6d3AkAogObU/m6VVh3HJ88ISfJpo30naqzHo/Qg4b8D/tWZHnrFqXYulfxAaqwyHF6zabyUHkb/ZfxBgYo2R1EJ7rjNiRiodCxq5po1sbjR+m8WyHfWu+RO1YjvyIDzEHGpblEqNcH7d9Sp+7kWv0Tt61elVExQAH7d/fH4dSaDYDKBQFQ3RzWIyxdkcvDjDBprmGuYSKJyFMa/Z0jlnSm2H19di4DbmmR9rsRn2iDkyBB1BLJzojfXi6eofByB6x5K12XU0a07pgauy0kbeL/lbfAqnJoeHFYM9q6A3X5L/skDkisd7n7q4xSLc8OuJvmoN0D6tj2NgTNGT0vOhVF3Lrd1Ev/yYVjRI5Fxj2fNrVKsaJ5jG5bPPSfVBzzD5nz+OLWdVc9Y3vpi3zo/PDUbEGFVw+FF3s2ctQVyV/uUryNhus07PCApOIjeEjLoGQ38odwJb41qR0JPFzLij6JEJPXkG12LNHRYJQ/2hzjrQhRLkhPApEGUaL+304Fl7OCYB/obM8QM/bTo4SZ1321A38pSruyJbbrt+Dcm9KPYM0L7Ci9lEGUwh+qFWjOFLR7qkoIc5RZLZxW+7JFUXhthTsjagLI5cCQTeA141Wa0CKvP46L4t/xgojmgtuuttIbL/mxvsFZbAoktLmff3+HZ+CQZnLUWiV+JIwEhTzWiXJXiSX/4WAJCM2fdFkaplcU82Gt/Xi+dzvMMVGEkeQv2tMP018LrrARDmJ3g+flPSRNUB9LCMJo7lKTHz30rlUg9E4T+2uikaShYi/niGevag0S2eJA8xTxip2vpu5nQTJtyJS4IZT0Q2YRxOyuxbPyyWi2PTjWC/oH/Mo5doKHbgKuZ8Hw13udqphaJJ/CLcO5EnO4gYO/ZuLzZcS7L7TqU1nTtuxac2uk23LXxQYVyifuXpbLly/IfDeCYX3sNuTrARTi8utyYXQod9rM9Q1EfOKgWoash+Mz9qXHshaRJDYsPhRxf34cTB69ySHVWBLkLXAt8Ws+8SiVcmf470T6IvomULR/ORBSWUDT7WRAV0d7CoB7Z7WZe2JtWU2NxGcoWPRXGz2hGsKp+BSL8hcxn3Iidu0b/Y7ivch1wK14qLl+TqYLuSrEq6uM4XgY2ZCsw5S0wSuzxfHoTgnGGaiH7REBaBCl4qqXeCygLeFob0lvRusVD7kPmhoCFPgWLuvmpCu2Egl8s12w/YRwTsf3mi3BWUX+tkxENYvXRY2RE8/6h2+zdkStYsxx/8E4kq09am6O4td2w/45QzsDJ5172MzyY6X9vkAWLRJXWRypXdaX+VDYZxMQERf1jk4DtQ/+uaXVsn4CQCwaDyTYEgWD5G/wXkJzTWZeOJgBHMyFq8z7WgA/qmhZi77bzg2QFe6su/P3wC8rqWhaw604St40wT7+Zpe9rovoOAnIOoSLes8IEHXhKqcWw5Z6uX9uY6Xw5rBmGibh6SHsixMK7zhLf6v80Z7pRKCZx94hTB3zhXXI7R7A556em/TN0qWeXPj6RwCZ9xOmesSldAMdDWOnHXJrAtZfQqBpnE6h2dmrLZ59FQmZTUF/2MX1qeTlDYAGCE4GrgWyGrrVTHaiI1ZqbsgOq1CslGE7BBYLOHqAtRxCqHITy9mKD2oCz9XmznTdG+dekr/0vWsaXu9xYT9cXgw3gVXx77xuOAV9eYrbP8H1qN/2/CJL5e47vxb6tumxKNC17GzIz1omoF+HnoeQWdP8t3c4d7rvSjzqqd+sDsfGraqCdwcVok0U1BHT2LqH35GaQSEva9iX8LC4+vWxfDaQHNvSpqjo+aYKexabCxgIuiD/++NR8+bnWAHoXblKhhdYk928KQrOdPkW/7WrUXWblmE5fMhe3vl+5KtJr0mpRz4QtYg8ImG8wetRYFk2JsoayqQqIXjwQd3s4yU5SPsBK+h8H0aMYsw4YxJhvMSPyMQanH/lgINCLDz8jiVHx2tUx2gEU2YhmgRolEyGbVOkWpLJ0DLyYmBa+T06O+u1AgAfNjmeGGIXEhJR8lU2NbGOTTnzBMJKetPTE2VY7fbaIvKCN6vkl4sxJcIuSaIcHA1xhxjZE4cjcrScAkE8D8pN4wOJolNIjZHgC+63Z43aqlHBJ54GnTJmdz3vptO/X9WWBdwtfDy9qQJ770QBT5u+jnjgmWXOi87ySU/hpCYGhlTlC0DWa7PtF8A/Mmt+PAPOrjs3ohFiAJ06IkQDOjcNiO3AWziO/humwbQe4Z0Nl3nUxDRCaf8rpRKry/rEnVk5i3CajStMJ/F2i0fUDW6NtSoylCRZKXW9hiMy5vIL73/rj9MsdoXfU6lPNErHmfGyo7gXyTwCZNn/hQA1JSRno26esU+CeiJzI0+kAjK9etupSNcS5DwNzIuXzcsVGiw6tFy5O0CBIXyTP14njQ66eYsbsqi9QhENSmg7zYzabvDrkJD9eIeH9WRm0pZdaL7AiicerWISaDrqPgT6FCP76iWTCSux+rJgNaEBCXV3bgkEL2XcyyY2y/Ncb8xbjsfpai0gKbxZOY0kZMzbVr0xGtdCWzoNiW8YI3XVBiyh6yjeD1CGD5oqNuBX2911pE0YC0YksTmzBPMDVhQsIWbtsvA2hgeRdzrkpQa9AfYwFMEv4IaPVy3pLy894WzmU/Y5xJHsh9TCizHKzah6ybd2qZIo45vRZ5aqpkOdUT+h14GFAF4si/NZp0h9HqdeblW9Rr+GDwuBgWZzkRXd84zMVmzDLM3OlHCB1A012XB4+HnBP5r7oax88+BwdcBVIUPYfYh+mORpkEAsKprNXC6G1PSAJrfj9WhFzq8bjq01xsOcd7H031Y0DhGu9aS2j9e1faq4JU6M8zeuXlkCPh+XGMRBhvdMnSrnlg8WBs02UJb85DcAs/PSAT8mKm3TmzrTwUaqtlUIWWSdTyM86mb4m4BFRGm5dXgG9u0rh3gXEwQtXUMvhADNiOehDUXjdjAav9EU/rymttMFLpB/fPBO7BSumDxRGkCEWM52arF2ciFqTOJ2uJDF8FyQwvUikQqmjsKSHkEFvGGB40NY2KzHAreiq5aK4C0KqDI4U07KHv3dXDXNMT+w56Mlt2B5f+SQ+8GUw/J4AZgJO2GnVMwNhGhtx+cOoRnaUcnyQwZAd8UkqYmPhudZ9RQMu2pcba0MbVSTARcxCexrm4PsOXpyzd40MfR+FIoc272pmZa3nzQ7Bx1HxHerfooke6AcEzMj04WaB38skqA9U7lrc9bTnV2edSeAjzClyO6FDXQPFiPWIyKG6J1IcpvzNu63LBWmvMoALHFFh+KXia/uzbM6BljGHHv0cf+6E4sMX6FfEbpZ4p7KdMnaXvbvD6pRg+xiqgQmEydFHjPveH0ot+8G1o9lHkeMVsjDo+D0J6cuwQSFE8WpDxbPPa24sPAdjXvG5g3PRUhvdN15rSiIzV/8VfOq8Q7P5xy2Dqq9wiVcOtRRV0TeDFrPccUr0Ia8QhXp/56g9SY8UnAvT4FRQVMiMUmbSvnumbdQbnW9aaIz8rv7R+g4UPe1QmrI/tvUYqAzw0EPv+COxgHV9oFosPonGs5WUdcpmfHhY2RTmiFmFVTLL/tXKL2nKlOid8WeuY1MaemWQWk7heov78vFqs2UY6WHnJdsvfqlrxgHHatz7tAuRK77L2lQxIrORbLTvF9OkX5g2HSbAhpxHQX+qA4SAf54T/kroZ+yLhCsDNE+1YhOrKLklV/OO9kIOoyIgifFdEB20x/C7mb1p/ssL5W7QndLCcTeWWvKbVy5OtLI12V22wIoBCAA+fJm5L4zWvOUWvO7Mq6g9mPf15zISGBKKImTNuCJfV5PCvs/sgKq393nqquF+9Z+feOAUzTDmWjgUv0fp7ResVGw8YhTW3GlFFu0qBsxLuwiY+Zi+Hv80lQhN0maNhOd/R9vWWmWaD1LzytbrWWwMR65KRl0D8Q2rhA2SxXWoxowHNQrdx+5TUuTeO/ANelauzjn3cFL11d/FfVxVc5bPBMlDrNOe5GV/7czZsStSZ0otG3/urP2aj5AdYiR//1eyXO2KYvz30MDRZr+vJfXHQfMgkrkVGZ3TqPlux6o1pXjyKvm7R43ljs0NGFv5AAnp0fuinFc5aM63E9vG5jgZsBShCDS6/ob9HgKV5wWz65NmHZdcf01PUxfEcYXW1FZMBQiN/TDTJY/b2MUIEGitnlLcj2OgivusF9hKdnOxUQo7/d4ooRtNiVRadRwsN8Z2Jd3O3TT5LD7v/v9DWWO43DjO49e52j23Ev02wW6GCalOpyRnjN0uMoQIvLprZQmebYXCEu5biVAJ8UCdBSXq4I47jH3gcJLdy8TwBDx5Y7saHnZS64HEcCzRIlxJ5vMvZE/rzHW4fARfCx423gDjYpIAJNCpQ6TrTm9N5I/6IlJ+laHNl/H8GqR40uX9LW6IFpJL2043UWDIboQwV05POwMoPJx2qQL2nE3yUi8g1NhMDI1aHC4jMu1a65ElIsgfYusKWmHdgxuvCQtyyimqStkgjmF/YEiwJ3AIoU2e71c/TENPPeMWtc1wD7n+kDWlpCaagFgZGPf1pc35eyD6UV4vpnT4qm4oY0/4gesPyFGVqP7dpMWQcfVFMP7F+ibYehR2hDEWy/uKZPtYlJg2QvC9pevKglurvneRSoJy4A1FNXBJg/QvfjWzWo2efZe7zcmzH5ZVVuXp/0ipP2qkq4Kl7WMnRnKCHbCnC4CWy9va0W4KuXC7QkPs8RUdLMqRWoh0TkK4neMkdSqrxpygjHF1ODLA5stKT9Iy+RqknWhC7mkyaJJYL0LtZAXfKLyEhQ3g+55cimmN8TlLU+zHqjbvEekA6EJUZi64LYNaTeyTD8pP/skbjMBDSht33j+gFmpjX7LGoORda2ub5ZGhnA9HZpZXZEO8jThvyK6nbPoJ4AJ460yA1QaxFRXuqy5YWOd8PbbK8oHi0pYOwkpIc6uELZO1YvGvz+C/Tl8g2NPZ6CE0O/IzS3Nf3j9slX5G386WOugGpAS4HYMVoFH2ogW478N1i1nsyhElJLCJk+EAOsSk23I8IipPDE2cC0FvlS6NBi0hHmGirUMLIvMQjr3wZfrP8j6qEcEdecBBdz9pgi1mfGlN8mn2vNtZ3VFbdfhKwego8Q7GSOc4Dp6xFQmyx1EAJjLigbjtbqaAnIkZQy4S1NgJF1xbyCUGxCAi4CLwBOdMIIIsMwbOshTTAeAA68cItblO/o4eWwZKCdaop+LJ7VbRJxgdmnOXyZBlDAY8SEQpcDctrynQgmFOPZjjjQugveTYq6NRaT0K5lKCS3F8nbswPq0Dap8K0yZooL82c8HIG/A3XtAofZpSDyCTzILTz0wT/g33ONigfqBZm37hQW3j5pzQrLQ9ZdPKKcBm9AH+PNmcq+vXnxGH8SelC1D7m9r3nqhW463vteBPXRSPRBVRVRx04shU0Arivxlyfnenn+io2Tuzw6MJyAEbl5OdLEQqqx3cHfFkIx5fwzBuB4FqrEwJptKHZHAl4VDwAREPfyoS6UqIMSx7kjTSFQKmwhJ1H2NAjLoyPM5FnyXzYYta6T95HcgEqdwJc5IFr/cyqH+yGfg6BzYDr2HQFAVBoBi3/9eO8px5NBCACxJfLr77E4GXUKe8Nd5EdmwdBKgmm+PKAbCTGsOOgbHWN04Y4bArtbieys0zzvy4DEgoF0gwYvCqnSvuJgQ0sIFC6kcI1/TV8jYt6A3Zk1Qliyv93nO/DEJRyK0TqBi/OkAky4Q0aTV/sR0QVuRuzTZbsomuqvs0DonLfizalZjIYvLm1Z+v4VzAbfT135WQFC9zPcImCdj+l1DS7ieg1giZVaHfuv+PwMnbpBV8ITbiFmjUDEHInh2QuyxycnrNSZ97qeh6MD0OGjID+HTHeqXJnukIyvTAD5AnkbJKnppnZsgyPzdKn+5HkD6vrfO2aRJ6xWawqgAMrtkTkBicdo1TwZ+lVzbE+cE0f0W8PW8f3IlmsTcq3kFoWoYYh2DPiyJWWufxvUJmy0/LD5qFOB57K5DCUel/2M9J294bsel2qVQEICirfjf8re2wVjg0NkCfW4senh4+qfEG9/52EKAouqTyDjMCGx/O2af5vO3Bm2Guqmk+Ko8CmXN+PFLXrn0QBDYB0ZlWGcvHmxVdcMqqPd4S8xSWpaM3u1fVmemBofiFQchQ68FsfyRk4x9TI7oyTIEogq3z3HZHrZxTIOrznHWLT9ZuOiQNjsgZ+fiXEV4R7OHKReYYN/tXAgguETF9Q/5uYDHgLIlRNfYNv9tdnZJu/jURsKyqnTvMrJKYZI6B2hj66I5V/+3DdRkUO0fnEzDiadUefJVEj2qdEY1m6iUChoQ7fUSvBqJsbkxQzqNgtacwRVuXV/Cl6+VYP1lGQ41MTdEYflEj/m4sT/lXvyVDS+MddUUS0QCYvM6J/PJRJG/AaMRwMDW2xEpqOv5rbm5s7l1RUceOPlTrzv9ZepOakYtJtoxjz5UD49YtLCpToxr+D9PbrrcAimeE1Iy+BMmka8dN4j4+ziff7Q9ROFV1B4L+lZuggPmnZ6ROgGCNkGjjTFp8+rSVKSs+b8aD55xqEBSvjE5WF/c1NVP5jMA0Wsp6D13OBDtrRNN3opkKQjt7y5UwMiTwd6rjfO6ZBW0/FcCztXDpZ45Mnvw07WjEVFpBNfUFzOGXGxTLC/Z+1sPpycYPiATsoUP5Fv/A8k/t3FQtQWZ/MI3O7MeH0KsIBRnnNdmBBxH7GCpHjAS0ebLCQ2WfcW7D+r6kuNwG7T9l8rDFZVhV9qEjQY5ig0DgNQFshMvIXVhI3MkQ3THLrxY30wnKFTMkWPb6NSfYq1mBSdj3J/KjkvH2/cUo9D/zoMwT4b4JYbwHo/hAVpfccRNXZgP5+HUEIIZVDkvbpeGWE/9vEUeR23R6y8hyeh+axXDEHzEDvp7GM5/MuJHudNRbEVupkRHyszngzior48LxvJLwv2sVZE58t1JSMg9Zn8Vi1R4gBXgk5ZUOcpqM/wLQ3fRlnloUq/Q57SygyjLZB0M2PuyEiMGyz32WuDUB5AHe/FOEi7gfU/ryznq7TrU48D4RjxcOOQaegtCI92ETftAJeYsFWsFkk+dkRdbi9WTu4CjRyNM6ls3p8i5bcN8AHtkpKhlIVrBVZKMU/wIAYjpNCnPIWgK52N8AtD/GlSOUfcipvd79d8NwVGh0KnGPV73cmodcOFeE8ngg0JJHBZmKZaJElq+w8BNR6+rxbW3+mWpjMBKADa0cupaglJNFGTylCvlwaKHLIvweutMS3SFWTcxfhA3C+T/G77Jiy8csJHU8PkO061lfdOskSjZeK0XkQJUcBIZ7q5lmTN659/wbMuV10Hy3cCmYc3hWDnhf9G9J9LW5rUcs9e7/vBxIxtpMguoHQkD/Uk2Zk+rtqPqmVzDvSN7eH5DBvvLxq66RkyFo+yjtF79WftTtZDWJs7GyWXp8bJIQ9aFsGUwFc9MuDcOJwIkxckyYyjilVK7xrclXwLI9hWnP95Ckvl2gNRBCYBxIrhWAHj2i7AIOrMZc/LoCq0EiEbpHqMKNXOd</t>
  </si>
  <si>
    <t>naBhZ3qcEgiw6qxTjOZ8uk1DJbx35kXeeUlmn1LMVvwO+XrB0cfr35/yaeFxHqYqs50rhVXsCMevNNMPFv2fDYvj5LGxMCmKwneKrlOKVrMnxihdwpQ8VUqFwzJUN19ergzbi9cJgRipOBbg5PinjROoIzsu1dunYq5+ZQKw82t6PCCM+Uf9HnWDavTxFudE1NWHVr3sfqmy8jeYZ12LZyW2Evy0OYh6GciOv5uS+7G0zKkFg4rTXEmLVnyVEoT8jUpuU8M1ZOOs6lBCnuijxp4yJDCk7iu5Hszmys3Kq9omrUH802486D5JUWbn0UEOZ5oxV45X3oTT1sJE1iLGKxkYkv2yRcUJYk+pEbXmZnu/21tWLy2FCAAFYVlsLsFDPvUvLAMpJart1zX9WRQNejT8II3tQSE6W4tdjcgDsyarPnSoGeoxmdo5L/l4oHb656HmyCawuCGZGMQ5JaiXEmgyoY+9cxtihfX45uF2LrZms+HoV5QmnFTwbvzxWNLnpEshrbfyhB0NwQecYIy3aw99AdrcihLzyLHoLCnAMIFb2FaBLexcig1uhp4MdUd+Jv42mWHig1qNIqU36Jbo098x+7NNFEZADaEApxvFClf3jT8HnW8U8VCJBExKrk0krSwqOhqutfV0MuJtzpnbIRb0P88lvSASLP6ipIGF2BB9g2VVc8os09Oh5dFIxAhIzk+uV8iHvKY24gTSZ/LHR1p7aKLQ6bKK2E3gzYM4rRYYDv/0jJyRf8eixViLjK5jlt1CqDKnCO1j+uKWf/5zCh5uW5+VV15+Ew9XutzGMHFC6+3i/82glPvXepMmcdCi4Sy8RXYhgzZudoTLiwQ8K9poeaNyp5Q8pgn/MxGk8sOfjdIUGxm5uiEk4RpSeWUsryMN7cRYels9LevSzs8qKwUD9bcTLtk1TTOc/9LfBq/FExjfS9X/4T/Xe2syfv7Is9Qi0oIX1o82wV1JkeSHEB/M8jAEJsYx6ChLXfTrzlu4c2k70J/JcM5S0VlRZVxt4JLblrerucED3eq5niI3YEF5BsBxmgZ808XDgQWaOS8/4pKHsmYMlto9lGiwtNnGIehN3CTKWEiO9KGSF0QAH24EfCsScS/HpJJqrAHb4jQQKMvovmp1T2M2W7q6wqxM90f2E9GxzQ6i2qulvjnVCx3S5+RWDzRyW8KLuwlp+iOoExV1DwovrTc+6MtGslhChqAbnRRMB1nMRBdAGbKaKkphNFzJzMSadY0P11+IIrab+LgEAVShWOyvwd77nyXC8YuhTKvdn4jjWEMyZSgDKnBV7I03JydYO92kzDI8cISzCwUk0OsvuDmfl4EFxq2j9f/+nEU1Kvf4fvOuPZiVx1mi/JfZCIISXL3a0KcCu+EWO7EZ/sfCRQunOnrCH3Hlzg0eBQ1Bw8X/raWbNG3QUVYPubOBJHCUun3m/kaNZ7KO5HYqGiP4lE/A7pYENVVBlbIhI1xJU75zwXmopA0IfuEgibEBSb5mC+X2/axJEGu8KQM+kaBb5VakuQKQDIX+GNvXObPwDoDPfSkOJTpaBjueb5ISCI13Y/wmsqfSuFnEsD+mSVv+UETIokTZQ7ZGq0f4IwyEm78AhrygDbJCOcntJp7z+LRvEkUwXfwNy7VmKfdeP1Jfvk6HOAe00ajhv3aU4OqVuKKjAjuFsXBD7pA7ikLsLwJA5Z3MBQh/I9lgPwUNiFyj0empBFZrA7/sDptHuPa9H2YStmUGm0NKihqu1zfCpwUDYgYjt5vz6iYl5aEC9E/Qaiia81YCQsRmc6oy5GlMJo5JKr2f163UV34LmxQlhUo/fGM1H8JIGvSWUYR9jKP4BwB9zfchMniGsM4xPPQ4MKYZEJGw8BfGNFwFNLVoHCzsNXLlSPkA/6zzSVXZ0WggiBn/+Z5ohlA4uEAuwmHhkSqbFxQvhaXacxxEe0efEocKNLGgxFAf/1MEnq1eCyXuD8ryRi8AR7HhHdemlLAUVL/Q3wkxz3wT9N4GJKubNVV1YxwU8QBvFh+Xx3P7XcTPQ+K1QyzfxzVzwJ/3XsGKK5TKQPo9KBfjkklZLTihk09/ORfTwfuC7lBSnqppDsmqiVGmP8PKKw4SHbGiZiOvmc5UehHkiGgHSLs8779mjNrfgDFAo/Ex9iU0Njp3zI7ChJoMTQvQLsckY7BSRgGsA/EB7Nmsh/vTrFUusXInpWLyqPHrz9Gh5KzBJm+KuLop3ujqYG2Akis8sZG15kkO+V4xws5d1CbyX/6ucB9Rlvjgd6jVWgNAiHvEcFCjuIPH9lhOKQWzjgQ/wgXW/dJEHOl5RnCiAwiZreW6O1cy0djXLHvI9+R1hd86TdT0WSCZiqzX3n8CUf/YIL3nOzXU2Q691a8aBqKjC3fBAtZi1bRgPH0hzGiEZmQ29tNXy8LVhPKgbsLgy4+8w2FO5VcS6qdNkkAAtlm3Thz2zkXzKaJvQUZ/ujp6qa6tPwAfFBFHAXGTpxIdStgO0zzaQYl6qBIpmjo9ayj8Bb7j59I9wz51EYPU4O6JUPYtMDYnqxqiEUYgfi3D6Iv3FM3q4AFAwGAeGGVe8fBUNbji0duYyHw7jrZaPv+mXd4rO4Nk71HCCVQVXn0EnWpxJvYXR5yoILH7tHjRbZ+U9LihD3aRNbe/kQg9yF6AGgE+zJu14P2deeayHgOlrhemXBHceBbers0fM1TxasZehGLMklZclK5RP2R60yuSUnAo7EU/uFt/KOXeCvz7VDlh7pxWR0ayj3JU8XOsQKhnZNocOrcK++lXzm0i5NN/YOk7Hk28fi6Fjhc8ftQ+96sL+VD+7wigevhRXEe8mMCJ9eRPsH5cH6ykx0vgnI9mQVADCS+flMcqBLBCVPNA1rYPuwR/Ll6onfj2RXOVGREj4DPRHN8dr8NT0qglSxSwRkD0fbaDfoXGGUmzL9RI9AOfVZ8zB+VaO6ATM+B78Wg/QFmG0HhNdZACH116Yl6GA1Ivzzi1zIUvSqwSzedDz8bNaNkqF0r7N6S4dIpmsbz0kYCRRQRu8wNDDMaoUvLGzhqeWbkFRvs/lqGtGu13IAIt7owujMLhu+YxDUXYEObZs8OJ9U04T7iTNWOpeB7N5KO/upkLynxGshHIfri1EIx+y4pFY76svaet0rxyvdlQIqENflme69ZLsjtubED9bBzLHs8ufEf42FIBuKn/vEWXvhZjRc+q9uqecuesqClyk2d4AWyE7uBiG3u5kWe2JDKPosGn0M0eSWafiH0G7ZMxF9mMH42zLRdqBV7sgr3PjAaq0iEmpXc6sZDo2D88KyuIQ9GM2fIZuZpL3lUBkkZqYuBgJAG2+HnsicPB2A4Klu9+SfTqPlgt1AHfsNKti2GAAxgOpY9ZB+VJH0O1UL7K3brauI+Q3LCvhV1HwM1hsmXsY1TRp3c85v1LKUpmVuzfZP7fhHjx4tawUbF0GaL/pEwhaEkGjSlIjzLrJVgeRSMc+xaUkbtT/7uJatgej8MqrVTL9XF7Pd3TURkiEYhoGokuJeIqAJ3mRD81YNOaYZpm9junYnN80lETwlOO0KtO1kBmdJ6XnKtucMhsvqsOSU7MOt8uujEUh3Mg1WhfJW2jyWYcXphCTE1jvzl6dzOY5ORGl2CeF6G1lraUoEB/7M1rQ+oerul0OtnHQbnr64JBGbqRYm0EJCxQw4wrnNG8HDcS0OKmGkUz7CuSTPQnQwu3xg/qnWD0gFa3kOINOfDSVmnfTUzoZSWFtSZKI48bGlvTb5SZo8xvMxEGEvf0TOfiq+yX5ti9vzzFjdcFf5ePOET0vx/L0RqODHYMAY/EpvYRWIqmz492BQmt83PaDhX/fNY63CvaPMDmMfPPpOQLVLsrUD2m48P5xSxINxnr0SrCViPx0wUXayW4zyfqqur/oQoXZZyT/kepBnJ5y+9obCDCUBAziaiAqYnWhXOit+A9RKWXscZUS2FvadYaniD5WR40nTc7Pdzy17mNpQGxb3sNDCUNIrs+rfGQSH3j2UvBH4XXe/AeNHwq9gx5lMx9NZ4dTThJiIN+31Rg2b/PGIovRqFX/60APDaHvA31LT9c5qHBvgclO6nC7fbrjdrtroIE55PwtQyadKjNwy2lMV+TAjG1eOrsFtuR7GrZ0Hf/EmP4qqaITa294GfUmpAeW66qqed5Skyxi6N2VUk9o+zKlVQiOGVgS98VxkGE2eJ4qiUBeT+eHn/IKgggclaWG2/j3DdtOYXlho8eTylY15gEKvCi3a80gsbVXfQUcgFeB0aq0KhP8RYzpLQOIsplmyjwoe432m3CAxX4O9Yxh3/RDBi8FMdbV1LBWkllr3Cqe/B5fjnYb9gYT2g0ZeAzciDgKnGYQeJ2DZriO4VC9W3QIiKR73DuY3OVcfvu5kp6WmdQ0I2iTA/3ssQjdXvzdvFCI1XfUtyod+Izoj3Ui5lE9yUN5M9x29z4QCfqDeGGdNaVVwa3yh6pyGW1KRIO1d4HYzfkTITvRZ+XmtnO8kYXp3mXTulZ3SjIk//n8WWRV01Xkt8d9kPJ0xa+0pnln/KGAU/cCCJkllVcxeFFyV3Be7nO7l7E3v01YT3n4YBzqx0gFtoSh7ft0qbk9L+XJ5dnMjFHC8TLjbuMiYjouhxi7MknqO50R/IjVrPegYgiGSk14/f/VffSYQuKWn4WZYmOxlZDWX36huUwzcesdkYAUVESkrI1+6MsktiouEJFWcoT/+J5gmhb0VJEIxaKJW5W6yMPPMAnCps1YKPuo3rvyqszDBXAvR2VmISCEucpK++jAbjH/qJi8GL5MCQ05D8mjxP/aAIKuu1A3sanVigmCesw858mZoyFpWFijrLvpwiPvN/p9Uo45XeYYavaenXaDj/aeuTz3ryh8ElQ1fBYPFhO2KYly21esIZ4JRecAnUvTHQWVmFyiWJMZYEjpROE6aSNEZ2PG3eKOXutOpmdx99YdewOn9tr4E8/jTrQxVaSOEOadiJebu/EALp1la53IlNn/XdPmNKMYfYY3xC8x428SOk4WVKPKU8vb/5n2q5g7tnJA74IVEgooNcQg+/5FgwYk70jvMNDnLlHIBBSYfkNWOqTqYcif1i/80dxgylZaldeg1C+UckLHtvRZfQ+LIwdmGedrGh59F/ZAFaecHbIUc1oqCe1BiQQPNP/aBTvvV8j5nTx6Bts6xlvjJZkwePnEcCkfIrrO0HAyvVDIbUoBroS7xxCF8Sz6p7ltAWgOi4VyjvTTdEs++y0CmwNLalx+EbxtJJ9lZbpFiaiVzg6wmcU570XhO4lfevgZrbFdudk4Ox12xX96RLlsiisEHIORzY3hskzxEtQXqkX83T8aLru5llZrOO1iLWIMFj3/hlMJDnVnJfkf5O+Tu0Z+pfzLeWMoteSha880bKg6p7B3LHfoKbd2RtHW0sHXu5+dfZbmoODbnDK9EuKfimhOYO//gA1AvLAWMBka4QiUfmhMHyikqQfWPNbijZE7QTcf8zRy64TGFyjvTsLeJCDpsjFDvCe7NkmcJoVQrCAgsa4kYQHW2IrT8CEezOlHq5ebGckNseSCREreOAjkuv135xzalFbVW2Usr/vu7wnitGnboHQBGsm1zU/B7zonw7Noyr/Jkt70DMw60npGfn+BwTvCMz0Ipbv8fBmRpDSu4OX0pF0uUlk9tOjQINIabilJke+He/N11Q80lLitXGrgKtIAlIjEGfryHzIsSW0moneZZ93D/LBpsBt7uJpE438uib9Ra8nufBAKaORLhI+zX0SAEJ14yWqUDSlZ7qKhnTWt3YQZNVbRlJtCt5HLGMOg6YGvBjG51d5q2vLHd9iIyVt9A1XzIwlmNw3dcFFDYMwVsurL5mrEr5qSZ0iJdD/1SASRIk58Y2HvpykUkI+OFlcw8HwDDOVibjKM/sb8WCtcSi/lSHvZzDw5sHMZn+RrGjln48ZpLPLLSHhlbt8VSadZSgHBYOHOCg/MUgVw56rzcop32VP6A1i9KQ6RYoePPc0Ormi2qswn9aH9x2F7scjrkLJCVaW7zWTOYE2oAvY5iH6M90TE82uCsHvpG9BFSvxwi5/c6fJ1a6EMUifFYrWW2zue0neRq2S7MnnzQiZNBanvUHjdQA4XyOCj51HXL7SlcxP13cuPnsFoZt858ZiPdr8TUrgdgpV9Cap2yWgwgPoZzV6jDlCJ6agzcFCq818NBnid+uC9eYWdPAJAcaLYqan4w5pClygU/hwZ6BvjulFdocFq0xkcqZXGKqR+7l8BQXDFJaw8FajOm57SecyVl0o6SaFL+lCOngcTdpkhLqIk2keRM0p4vRJ3sDLLvFO2VYppl2UQdosvs0/5L5itrXmHNf/H/mUFAiUUWT5+MQKgapdjxWRzbOyUa5XRlx/FnFfY3lnFyvWt13ay2P3Ww20JlDiy1XSv9q+Uunpse3WmW5CKdOZVuHKsnIzVxwWIjx+Qxmi6MHfKw7quEkn4JJ0q5AAg6aAQVJhIeRGHS8bECYV2Q3xVZdoqM19ph5aG6zMBwlX24eohEFEfydyIs3cSPMeg6CY9Iby/goibDgg8efzL/BypRvIk9WK+Q7F2msxYtM7SL2cZKv9SEB0+bQxSqHLSaiMxg4nNB8eKa9xBs1JJ1Iws3PzVKEZYavZ3KS/IpdUWqd6ILCY1dOs9vkqJeTr/9WWSOk4+gRLFqb8kXdGm7CcI6oRP9Kyr95w0dHs2QgcSqkiFuULNAslM/c8cLhQ80O22K1gipavxJznEXwijHBeSxkxsI4dxRaDs6ZTmYhVQUStcOWbs6OtDmCl5bg210n5bz3o2Wb5pXrEK/gHni3nPJeDIkUNQgjJJWmxh+eX3oorBIQKT24350JgdWE+QmaMeMKONSwQhw/HNPPkBJl946vWiDNbtnXWoP0PkakS63sTpYCf+D0KNOyMxH3BqcHPXWl5D9qvRimCgOf692ItGJI541olasoF2SXJJDdQzqTQpqPRB1fvSZmKO/q2sxoezwsIWOFXIcmg/68kU5tCSAZsY5svWsmyEalyHYBUdj7vpEUTdce3aNjK+aTLPwpIKwnBfWerYtHgGSsvFe00WU+4RCuq6hS5Wkw0AnKh9vuZDNpBnNc8GaeyP+Jog08LBilb0lEWo/gzHy4QCJErxm8Q1R+0L0L1rGksTDb1HgzdrP4BBqOjWcrZ0rNTRuWalcBNNbbMO0K8TGboUzZEj1jZijZOMnmQgffLAw1RbY0N7R+qnojSe2DCMrHa7k/fKk/OQ/0tyAW9/SOfjDvUmMx0i65vjjh5v2RayTkMp22erjAlMfRmwgkU5XzSXZaqwwbODPgie9QygTo9jl5WSW5CvA6PYvHXj6yFaup4bsEPDOFVg1e5jDTkt9jtAQ+m6rtTU+FVKHfMI2u/cozU5wpsyAsjBHfw02wxguJ762yZBSICcPmVo+yj9PbHgEvG4jj/t0dj4u/LwKnqzwII+zQh7DXfbbCFJaoDSGonByybl/xRvd8Qbqavc+te0s9G2C+4f6XUsRkBzVxAIfjALbBfWbhQnlGEozxE3tscFrPo1YSV9ry8xXbdwBPujGaqc2QBv0l0XTiNHKA5X3a6Ph5wO9swxjXslBdO1xtngh3UCsReDRzDcqnEE7/Rbfi5XwlMXQfTOvNOtvtb3vkJKUpLAF82DdlPwChQuaFRcsoLtUcBImfdRAfEdvAZ4kU8FvP8Qq2PH1KZHEHAjb00OHUOnlNMj37K+EMgdriwsweu7eXYwMSxww32bkKMvYYAGkTAwyR6DdJqikDIxVtSkC7Ph+Rg0U6Y0FTrjHuSuaXbq7bA8ClWRTmrnI8W/zL8xGzjxb3RRwrmIQYm1plk7IVHbfGh2Uk4RGG29QdtIMh8yppIrZC/jhOvg56L9virBCZXJ0yfcKH1s0UVKn+E/oHWzxn4WBitWD+XLy6QzYTZiXHusf+Jzdt6sN2sQ4kXGcL9n+oxy06UJdpbqzKfjRce3VUxZmeoHMDQKY36g4J5ifwHUgmRFHjgT/nXkOPAkcoPPIk54XaoXHtEXS3bBiIAud1Y0+mrTjVX7xG0gssEFZ6FNGqRpluxBx68KtKb5JwUlTAv8XM5YzubzDCKg+CEnZGzvBNIGm0/EKi+8H7HnzsnkMaUlUCY2S0mc67l347uCxLsjaoD7bYZ+8b7jnH3COAGpuhfSNojPdwQMBc6BL22Npff8P9zCgS/hTQawE4WFM9t0zpUdfiIiPWCgdxSjoj8teAeXEAD/KfMVJ8oq/h50BFz84rdb1Uxmmkh+PA3huVdi4u0YXqLD2uiEC8ZoHr5LRwHl9Li34DwJAcItFRyH0NXtq8Ct4fJFzCCDXH05tbQuZxrSIDGAGmdKYiKCvelNad68LsLAxZ/13XHMEOmW8LBfX5Rqtt1PultK87KdWS3JSdtFKzS2CdcBh9ora3Mu7LYFGRIgplsOl/SEUen6RKIVOd6MUq683WBN5AY76DK/YYWGEYSMVARwc3t1KV3Mb9i1GTgUuLmNYtSyTIu5bSC7KGP2rATskCkIaTgf39sKOTiS4SIeJqQtcMdxaWnUW/QcnfyLsJiWb13V/7QvHPOkCn5lFHBYVY+dkbyCRQfhSKIvyvWlHjUbVF4oWf8SWlRgCVufKk1wArFfFrTyOSsB7s6geLYLCP/MpPaEO/aGPnPg7kT+g4fhtBqpj7xlNvprLIodctE9bPHNAu5Xx8hscwNcA1MuuFuPAAvQoqiFf6kDCq2ltU2rYrvnVifOFDaAmpGbHMyCvY1L4t4HB+qHwPM0tST1+7ctGb/n51HPgiZi7Nim1pZZWHwxcx7aTG+keu7wXWblhwfQ+O+BgmMywvVoj2Apj5cC/V6AsrMsNof3e3dH4w8gU+QANIuUk566sMkDEcX7QqFPc16WvrKYMyX/lNqtgb7LubaDBLu+tzGhvQpgOUEb+yGZLBrHnY/N2mYHSFH7WSwga4zwh6UqAnhiWmBCH85WdxxYTB8mBrS/TeiN1o13iotw1ZZdfd+s6v336wIXH9hg/a7VWyKBms/3abgSLW9hIfPMgCmQuvD+IDcqZdS4SruJqMnsrvUsRq7nY6qpe+bWGfjFkXfvRCyO9l8LUrGfJbtt5pLzQqg8OVeyGXIRw6yNIH1FqbJAGWIVa5CPRznWpT+aK0vlRwDWFSGv69esg0GG7bAN56xpTutlB4Uc7QZD7nzq1Ssq1cjmG8dwWAa6hrLKCf7T/ESGi84qecYEZ6ptJxCxAasDDebFHtyDyjDpAh1uKJ7B/tlgTS+aZagizIBIhYRflse2pwQjDUC5lKnHMvuRdBenL0vTvsvTpIqfStYJBYv4uMxr00JwM8p4lYK44GlSufMJWfHto24v2dJQIDJ1UuAOsw8FqpHwvMPJIArGAU6+xIRhfh5+rue+ux9UT7h7CU+Pw43B4IQTyriKpTiHJ+Mu7m5egus6ezPhuRtcPNrjkZIFYBHLFAs9FUEHeteNX8F43uBBxulQAkmplpTyQpF4/J/sE9BKfaciy0M4gMK9dijv/hY2x9bjwYUF+dOTsk4D9BU12/uliuWxXcpKljQjicG/KKva1Yt1Qt35/xkKkevhdMP4G9CuKu08RX/ft9sriGRnJg2UnpYj6kiXLloM0ymlq4voZxLuDiqEOMA2JB5P7PsJ1qHPZzg/bLTbOn3cNZB5h31gZ1GN67VYyxI5ilQs9IL6Fv+07m5KBvtbVlW70tnqiMvL1qLQgxzO6KylP3G8D9hlUXm47HzIe7rGBla4qUtPnGbhwSnKYz5TH2d1BHN4qZqejXwmfbWUrxgqCeC3tshKpqKNb2ItgLBoihr3gHVtHBwt++ykZgxQX/VBrZrGMKNTete95vSlJ8e2PzK3Vk1Nrdj7EgDUyvz9q5FR3BIzRCLgDH0Se1N5qakq/DKU/CG1zMoH9mVPszyQCAlzHIaQRl/4gJqw+ZmxadwXL8SY5MASNgblndFeBq9B/lyL0PJYe7dbdOrlqdHF1lEdGFDEHdgmqYU2jc+/q2Eh2CgJS9k4zzSRaHYr4+O5uRtJNMxdjHTnLyjYPCqXb/qpuTkRBrgXNf0eLJn15f+cdRxiSyTBcNHW/XfLwU7MadpMBw9HR0UPb3xiAsKugrXUeXoKI25o8DrovlSEQTs2sNSKKpyClagZHsDwN7jvEDkgfECGAQdPwEuN/IALO4mjbITJS/bkkJET9Qee02gdQFJBteBkqKCIZj989l+PGTwth/zUVQJUYLReDTQsexx6lD/sto7jpgPJwJhikrcWytxvbMFAcyvj42Jb4TxWiHLv/AnP2s95AuW/4oN2YCvQJdmE1l9wBUrB3G1kTPbNZtUIyui9k9Ylnv+EIOH/53M9YsG1Q/f9Qd2UfQMOH0sh4qHgL3jr69x1dRZqxFk2/AUyYrHtLNkY1uHbjFit8l8SnJSFd6J3yszMdU0XNaIOKnc03YnjqLrKOucG0f2ZViDk38AYEGDUGURZ3OmXMY/+i/nr9r5CZ2pnrvBwwYlXfwvzd2REPsCUMuZZCZPxJ0CD/QEDEoYA1ir7SnMJ/zCxW294s447fhmwEBVQw/r1LCMAq0tuBIRLO6ax4OrIM/EDJdRNHXlI6Wy4tLaPA/FIJhtgZt3tALpFogj6EATFDDKBWOivREj/GQ1vg5dqBJewIv/NzsLsJraRXtljdIImBLrRhye4/0W5f7BgelXvFIMtfbU6LdnAoVBVkie4aRXbrp6DLuQhLG20gkbXF4lEHQVGP8h8s1mCUhhg5X2Osa4DdTizhdQfk7y/Wnm2byrjVtkYiFFHkW33oKSesykhQN6vpzVhrGfsnfR9FR+9Kh0MRmLnRTZWkMr7dHzfid84uIxYFJdU8TBfjXoYRCa5hgX+vtKoOM7qBe/5wDN7Z6FoNc7rZ8e6OcH9LRbPSfuTtNJwfO6CTtcffD2+TjMwlroPZBgG/k1gISymRPz7ZRLrklmstm2YUJc9gvtz6K0f6EZ+SONd7GPkh3Kh4jpr5iW06GOgpUn+JLtfsemAG7covssT+2uGcXP8+uAbCbXcwqrZolML5rJT9bN4hCf0bVMB1qZVzKmkint8OKgM5DhkcjkhLgwyA85u1TLF9fjTyKIY5dU4A4R8RVtFu/8a/rONAjeSx5gH+uHTUiqukqJ+Efu3X7sWZFEMOqWuKYXxrhup70m/PJfB7AulGHxiVEpELSrcSwWY3r5JQKtxqF+ON7NxKaKJkiZXczORqShqCD40FMgQxaHgdKkza/XOmkhfvHWC3Zx8Tot8DLNVkpP59mRfGGmlPoFFrdlFFVFwH7YMdt1Zh1n4DeT4CZKMo0DxtCSJM+lAOcKN22i6ufBm84RvAUfuHGseuCKeF8BtPdSUInZ3wVqo/cE52Q84bHIDIx95SM289k/vNnEFxxrHgOpsYysebIsJ3P22FYTCWXoWZEU2SIi/PPxw7fp+byoMZGrfC9lpcEtQJO0NuMX3F/9CoJjQ76bCrbJEK6kUX1XOYB4GheQxpi9+bftDh8u+lESN+RRpQ5ifBmVZxeDnOXymrLOZscaKo2bAE2EJXjQIlUQAPVk0U0tgKIS8Y+meUXUQKh/gYcHN40129wKMV/92BLiNHgA22j5Y1ckEC64TzTYpmlcj7doqaHbhFH0iCt8z6oh4NsGLiwoXLWGtp0qAsU0jCWDVV4maAhot3DFmtcnFIeEslDb0+n15O6qHXZtkrfQk/HJdVjfPp22yFC/4s4MSlQzMcKb+fFFKLpkmOH1wM6tElj+qlFSmEFEveTCOhX8kAx8OvnjUi0po2XwCY8Fh+d7iRQ7u0MqNEwz/T5eZ5z4c3JnhUQwWnePlBVg2cct8Hm95CaszwEsIWYaMNpBNFYDfhw4oDc5Xd5LzEsUy7XTBRjXSLHHTdAcxYsW/PPNRAaoT3JcVbNUpqiIAn8S9cPQmRzMehyF1WFJoYIjzCNPGyzm4DqXVkpJKX8BLLkJa4bjN9quZNTnxcl/XgGh4YpS02cACbHeetzOa2Gjb5GKzp1f60JuAsdXk2/Xvej1hPYgioiVW2Q9L1+XM3c5OtR3WHkD6zlRDkKcYnqomexWJxQjFT62OK/9TFLfo2527neS6h69JrxCXi16oxI6XTDA1g7MWoWI85jyjt1fHQ1ZhrjDBCH5PDcHdJvWckrglFtiT03tVVp1Z2ICuktnjIQW3xu2eDsOIL6PcLInms4/ZKjCzN9SB2MGnbD8ezatWv7xC271DkDLrV86jth4v6PbwRapZ469qM9nkaVxNbHKP2zW1dYqfytr+ZgW2P+ApI9TbyJ2BB08oA5bMMhNwqKrFK1KxB5skXXvQOAPNKCBkXhOPTB13xpeDKCBx8YgF1uwGlf1WJ/2QzHnNfhNn/lzFAOXYxlfdPlaY1z/4iUaWgwEXw+HDVWAF/rdBZwAzueR3/0wk49SSDG/E//IZ0V/g9ntXyOW6224TnzpmuZoUFR/kbsLkYoZ6feRrWpOLpoMMNM1SJQOjZyeEjhMcZYckHAf/N16Ew/PmEbsUiyl69GMc2Llkj7fOimfQeqTHxa5fXzm29M+SRNpi37tG526PvKJlVCqNHOfYPlOkTPRE9+0UsctzSqVkD7QuM98XAUX7lie8CwblZCqYT17h0BLdG/1P9yILQkisQlQFNS5kKHoXZNEIGk8uJJyzbSzI4Od+cMN0LCYrE032OyetoMGkTn2+pFqUpO5/73yAFWqZ4QDSXK6pnKbbkbMt20EwOU4Ui6o8pJpY3GWMdFoeiv2JORSc9s/0xnxKSn2aQ0M7JmsDQZcEso3tQY4ne3btsOoFB2OjwLDvu/HMEERAIXmWCy0ELPyc4MACyl40fB676LxO2ErR42+vV1xHWzmNZql9nHGYyfe2vmRFJlhX9/tocXpacPEQjmFxbOwuHKP4RhEJjLjzYV+eNWdAyeEQ+hyv09/nzJtoqr7IrLhvYpAxAKiOONUOjQAtpEwr8sJjaB8pWogg2H/0fh8XESwN/DNL5ihJWyotFoXRJs1vRkvIh4Y2n+IZezZoE8uKbxSBgBir25ZlTi9cYw7SFqklZTL+NKuLY+vWWB3Pii7hxjXyoH0rzWs73d5nDBeQQbRkOJRxPgHTpSJxCecjOPg4p6dJerEvbqSOCPBYbXkzfGy6Sc2vEtki0tDxZuyhM8d3HQAUE03X8WmtFAnYjNNE6hobiho1MwBYZZWz8O38H+bIrnX6N2mkGj7y1hMKhvuF0xivmKy4UX0mBqmBjqrwrrjp47YqddLvjM4udDLjOUnkgTk/ir/XkWGZeqJEmHinh5gJUKpn9qiNEAXWLwWe0d6stUaQSledv0FVXlR/8FEsNoHhPux9ydNlpdnIbVck7+bsVMf7gAAwTMbcx3BXJVzdOFMrwgaAlcXP0zjTO911H1Fhl8m2lCLlTSH0JC7KLObqbe+9irYb/IYeYGPqFAD8x0aFCoJLnt6CMIFfAX+llFhuV0mMxtDuPTejkoYCacqvykJwsZpOnExY9LTxg5fEMxvrABnxbb+sqxXmbabS7Ir/Dhq2LlQ6nY5uUQuAZhqMP68GaWvKP/9NwFUWXOMFaght5GRi9QnRpHSv/RAnQPVEX0eGOZDV2xIVfVT8sKsDyYpwwLg5atoc3sEwXW4AfT50gODq5+6EQ3Tx8dQWCgOR2GOJO5pb1EqHfDDj9sOhWLHQjEavaXbC5K/hIliolJqxuq7TUWphhqGGN6Q4WgKA/Kfeb6LIxm9Bgjcm0xvmd8YbiExuaydpX4NR5pEUYYalSvQLIY1k2nhCXBHvqHFULfQ46sPR6IfByPRMr9MPyuoKTQTcOGMt5saepaXWrQeYjVLzz4+j2pDFMFzWp3eWadR43oguGXxefBhi8+4ofLg45OK4D5DNNH5mdRpoenylm+PCRYMdb5+pC3X73QV+4FUs1h8FqIsdn183krR6lVMD6ud8TpKMCc+QKmyL0gNjMAMbiA0rIJwIRKaQtX/V6+W9nOCJRkBnh75NfdlVkAQ6WBS5hf8tFb+DvxRggDelqRWn8SZUzViNN5YAiYzPrpE8gG6DrTcD6uQu9ONQMa17cbiRYb5zJMQQrkmXjnMOLd3NOZLXqQwWaEKaw2nC/T2XnWsCTRvMfcUDaWsW/gxek8NWhuc7C2xD85AwV+UU8ePyepXMhJqGalMBqKxnrzw4RtccwL4Q2lejRSjp/SR9mgeiT7PVbH05mL/APr/jhcSxMLBZuvYxyH4cRGbefRvgyhkYIB7rTQPwwJTBy/fVhK7UWOlxqZEOstbGLHTS9ScKllD6R4pIHSSVtfJem/1tc2NEAJi9E/b3h0wnkKC2K9u7Y0ek6Ap0Ib4r6VV0ZM1MxOw5K3aAinz9YrkBZUvIkeXCW2XBebYRHz7hGCwwVUSbn6jCH5sFaian+2lLd3gClgnJnzlYgIdMIj+b07v++Vlw4EoEWiUcSsOeeRHJENLANmmdFwt4vljEwKrOLMMA+MWuDxcPdXo55qelxHSsDsGa40hEyLIzoUzB1JROyOW7BvWt33Q+YjRK6gWiAw5NrqoymM/xJrvLqLml/BxLViBe+CmGVIG8y3Ccz3X4R2Bz7/jEhh6DtoKghHHdTRpoLJcB7JjSxGaky/dH8BazC1vAzhgH+1ZA+toOYf67rmQ3I5q6rq4tP/iboQ3udyJW7gKKgmzlX63+rtt76sSb6w6QO3qbPkGBdPlniQ1v3p4NotgwPB/C6VxBdhi5RULSQIx1wwmd4L3wtxe2pnA5X2l1YHoASsnXtSSp/kXlksF856eyE27Vb/RLiTy7s5sdQ5pc822C2fowyQnfraixGZpbpOvvFR7YxYvVEE9mfX1DfPhasbtAzKrvlp+NhuybeCgQIMdyLjS//kMBlcGPscRWls6zwrZ9Plnprv5DOilNjczb6tj22H0FQQNndUKtXLj/27u3Aa2BEYQPtsiZwEUYe5sauyz4vBMOLd9KVfQp7JKUO+A3sAP4O8HJycHj3JWDMnG2ygxhjdc7OuCKTLEoMH5VrMDYk7HtJgZF8A9GXBYdFUvuV2PR9Fvn+D4Qk/71rl5htM8PGv7KMegfdJaISLmRjBDNSVE5WEDdb1QAhDfLkDlMJhOPkbbsrtM0pus7aygX7mHi4nqFmDxOk+NZdzRRG0MdDLJavVktyLw0MZd5UlU8BIKfQPSCYfywhxI7nZRfZ2ojnaXDAmNoP2QQYm8l105NtqjBBeV7uXNaTcgi/s4b2CwOjYEEWG3i5ORPt6NZiKJ65IGkOkh7PslYXFWnxLRA2yGnOMimJly9SG7mbqWNMbB/mL92ov2nWL51ikAJuyIXnjWe+rbEYy1FKQAxvTW2XiZhwfVofj1kKCY5dGuFX2udMH7a6xPnaOn5qe2wNi7Q5NxWj29mnWR51CHU4rfm+cUoiGD9LoFaz0vPAYHF9lydfZsjklom4K4ql56qIBiM6p+EE8M2krP3iGY1y0HwUdPrJVS/PJQco0smDjmeCF4W7mzhAgzUtQHgms06qDMnm5GVJsf4RNEQbgYOhACNYKwyDJxKhHsFL/A/fvhc/ZM8qR0WiLyabjUz2nuU7gAEZQfG/dZNCvxIw0EUm14K6hFoXHy+Q4cGIgu2R/iqRS2VQXtmVbxesAQSswVQY5XToEhSXdYtxAU+4wc0GVeZjbZaWSGkVtyqqi/fbPPigLrnvoufo/+UHjY7gh5Yxb8bIwF/1HAI4OzZr/evGMHtzSsyNqeg9pTEZpYlHMtUTPPxMe+kUpfhgWcoINqwBvoRpgelwT7PkuteiEBv2y5UOqhrysIGSkXekPc5s03yzD/y6RFKV/EBq2HUnmEti6PRys6K4VBRPprdBuTKWY68WeKLR4+G4Ek0Lv22eijcaET0vAGx2L767EzyIjj7EeZixR9mSo6m/SE6q1SsDuA5qVc6bTxFAo4mD19jXGcdyecu33i3cFJeZJRYWbuDPjWR9RwU9zZMsAuFfjN7oRaVD/nZpAp3Qyx9I7zB86wyb5ku4kQhB9donOOmisGhJY/GKknKqt3FBNjGyVF1/1kP2zgUHYt+FUELWZfkeylxJmet5Mc59F5mP3sds3vXpz0eeU4uR9RrpiaxFnjI+xV+omNgMyiyruk+wnbS/Ge7Hwh9xs99spuNPDX1Q7ixWzsT5RuK57e+nnXX7zoD7VE2mknZvEaXAQ3WKlA4vHubRDDBiQqLSrw/Kh5xj9opyufqW9X7b/iDHqF/e2LEX1xD8pEPXIPB6yqOmj4TfVxuPu78d39tsKLSX692pGAoH321V/wKhN6DYtAh406qb/kobKDF3AN0tLCQqPi8XavELL6Jm7GAg00Rod1VlYDhyUT3mw7l9+OTUuywkQfsjN9zpyH41BuEgBWTUCu+auID7nGVFWj/1BvRJk7rSKYN//QBXPywyv1CV02Wgs/fKYa43/rgsKkSQj4wAzPH1v7Mk5GUf4KgMzr2+SAgrHeXasvK72SkzAAmdkr/tzDGf+Ofmyo7emlNbntrkmMsjLpJ4do38qMKROA8R8/djBVBspCOzLnEwBqa82xLMfWRkoLNisyfH+JZBnuSf003v3Mr+lSdn2NkU+Me5/gqzkLqmlD2an/0+ytaHjYZGcv3y/1lKdcVUeYUS1gpAwVC12VzkMUaVqOJLj1QeRy3bk3UtiYFVgdwYTtks0bD2zieW4yHslcX5RxjS7Ec5JzbDypw0rWZkyT2sZldegA5M7JZKTNUARTgkXEhNBrONYeYT2wkGdfu8gC+/DbnhM51gho5KBzgobUpjokQt/Fzk0a+HuoPFiPu/bg46VYaaJ1Qby3gzzL0+tBnrnXvn5CPu7XitUkkw0qLmFzIQiAnrC4jKubiTfBW3ssJ+8BqQWR6K71j3Pnn2nqXOV6jAdziV26HlX643KFkMhzY5XgWVNziifZ2C8z6reyIVWaaHtJkoqPAiEwZkSUAevwgClKFF+PmQr0oMn8NFvyFhbTxEZjxc2JnG/WHFCTHg96FucgwqB/iVpqw8qnUWF4LUBsdeYvTGUTh4OylHs0Ai1BRaKhAZJNsD8gTD3/t0pI/5rbcQbx+GPVJs1/wGMrf9oFa1aUTsKY8EbFW8EJ9pGG9lk53A9eSMXsL/buVKZ3Zq1XcFqKNwQXrW7LpOV8kgU2rSuy2tHMu1HrjII/ttnR0svOG5or093Jthy9gj1cMK6nY860OHVswSlum8SGxGthccl/X5EDeZDaodsG84SFa9o7UXW3TCy9qFzwrVA5vpiyiaYPdJ5IAVl0qZz+yxCm4kE9TKYX2xEh9WsMh38sO7Dy6d87wDo/BUW70z+wp2dnuEeTWFqsQY8cqnysQiDup7EKsW5RY0ASRcQQ0oOBr7lpDex534VxgQn7EUntCz2H2nwOkQzKPYbt6VKBr2qJFfxxbadhWuJAu1E4NglEa+nNhaLUIQionbVLzqCvfHjlODf62eWoGPwZ1PoShRKtNUAz7OBFzel0tgTC6Yhgi8G4xW4emTSq3NeGHXVq7chxrOGPdYYl8CLnrMgaTF4Swz5p+SBtMFbgc0CZApwJHhBL1Y/3V6P/5TbPPkydMHALKFkSKQ+VKVVRad0y7Ge2KBB+mVFAl8bAv55WJgIbcQIBnTgFK4Pr2bTEvJfAf0K3uG7isQPUuPmuqZ8K5kCBkQVS8b7JyNkg2FoVJoVRL1FQi6AHoVfTb9yXyUl4zFecged5++RvIkul+Qg9Gp1LcGZFyzM913IOfwcua2VasZpX8RMYVqJwYn9ROG0v27NXryVPJ0Uw1qD6p2a5XQ1qANV4JDvuVdOCCtR/e/iLlQffokCxpYrYcPi7kriVx+WHzXbyaWpjyoFeQQrCm1pBqSqYNGoPguSEsfznDrszzMSD7npSJBWWPVWdam5wtbHIM4mFlaeUIpjyfwAfu397duU8XZyzezFjcA7q1/ifnQ2bE+YRgytKZs5q/DC69DMAhREJyk6RzSrk7vHAJOBu8RfNaWY29uMuv5ayQh3hw2upJo19drNFW44MpRCcBUnCFKW9kyPiKTj0rK1GIZb2I22VErZ8a6BEFnTIlZQwTnWVazuPDoCyPWkxyeysNUF/vbjPribp0LKzYwClalu3D0PqHMMMkvYM9Ts/0U397osYm5MyLcS7uqnGW/w8B/GHlM2+MSPXevpjIUkPo3MDGGfXgNijK0z2sd1HUMpYBDbx4pSYN3TzV/6hoVOUEwVwvISDVJpqkQumcGO1wpwNddMIy8zpLMvMH19y5JZkLOtFmA/Ozr1U3yUeTaFzELzXf0hoJS32QsZTrTxyTDiIxdAF1cImyJhZEm8OqcFX7SBAA8DEH+l2EwFJu7BwP8YVB/0zxiy8nQtryg4RtBRgC0UCU8nsyXOpht0FxLy8I0GJ7604iB4LaUPV5ANjajS/Xdvtt/8uOlwpxDJ2o6/O5kqt38xeApwp7OJK9B13X6/WCH8u6SkmgpbdXg8+f8tKWB3J+dZGHdoN5roHo6a9BuaN1VJCFR0S0+IYaVXRHWxVZosp1EkdZdq1qbYmx3gFomgY8+BrNeqX9aUEvJDyPprjHj+kyrxWT3gREc3kjUyYcy08mLgTvweJnhErHWlN0c9fcoNtA3XYyzEwct3XTW8I+WpnegHFtdpNDjkm0Dq5fDqPmFmmnB0+6jQN/A/LohRZUKh9ItSijA/Z31269LeWiN2uvghyr13IMuDE4b9xuk+lYXfrp8z7He7uGN67BwZrYrMK4xqVPXaBKzCrv1bTmo/3+r5jPkHkGAocLtIGoM8mymVAEO+K8N0VKGBSq6jVwFjO9kS39py56MVfke6Lloslti1TRLegx2vMxEeYGROpiWym6lG+yLTsqKbGCY51wkTxRfC95/xiCdodJKz2YlVI01L+S/Z6tC74rTYrNd3pjmEw77JhhpitoXPtS0OxX7AamSwGUOxKy8UqsrrFQqWE1nc88QqaO1ZWiZMcinBoVU1VMQgiL/rWAPwM6szOyinuPZLsNOtyM7z8SG2F5AhdxNSH1h2xOeTYeRLwwlfrSy33Zy6vlMO6Zj6LgmdnXQPYAFqI02u1VYPUEY0+9nvLzQZJq1jIC7zW1QGoS0cBCB6byeiwNrhapoZRHe2V4ayG6HLQ1+O8mQfD4UHBziGS99pHy0/8GYBbHJGBT86vU/tu6UOwOPv7wkvJF3MOVvV87jBWoiP8grIn8hfaO5thjM2XMGUNeAgADrMHq/mDkc4eCDQ6pJsOYoAof0qbnjEfALRX1+jlB2nZrT5GPuSJUO9K9PdWB3lDwIAAKLsVBSfyE8HfYr1aZqprfxDaf+WoESZRz6neY2uLpoq6rxl6LNxGzUHsAh48YCCw0cGqj2DS/OnRiDvpt4BlqQGKjGyUZMFd9ujMZNPTw+8O0FzfYlS2QzmStytwA0XqyQ0Wks9PrpYqdBYfpzFutBM16w8OO1aUzU4fQPBQ0fgi511R3wtxOzmmD+Xp+kB+IHgTwn7upqshiv99MF52I7bFqGjPsXk7QPWEnqyladvtM+Bgy3uoLLA+CrCtPegv5r/JxLoiOefaeKOXca/w1LaZSbgCnmNhWeRIjfFKmHpyYSUXQQdDuMySpAqBfhxB40pmG+FlcJEvn+dGJUIuK2NWLdVBbV+9sBxxwK2rQECKvsnXrM/BnOaCz+IdfDLGKgDj4SH4UyAmePGIr8Q9RUsBHTeIFgt45Xs6agH/10dTEP+nRqakwT0s6mcpN+oOBNhlr9HaE+4nAYT28MffQCe5LWRNzNEuz99G0sVdxtJ4E5SUtsihN/EjuRbCLTUOYHMcPTTUT8qgej6VOeweIuuSL8x7uZMGhCQxNyNwNlC4bx1yAFu9q6qY2H4VSpWCZ6nXqOUuQTWKH1gNaItjl14Q+KOGJsaDlQLWJ1Cg1NiznuBgosok+wbDRh5DNazNR7OfixWpTvq4h1DgQHmw0wwB6fbubVK6zM/WmEubpmRvuPd8qYbY70k/kH0KHT1LSvjmzr8d25iXit+NcT6g8uXWKIRQErNk7cHteT3ehq06I8+nkAqyKU5SN558J9bjUDdFucu3xP7ecM1rdwrjhd35QQvPBA+t4owAYPGlbi5IK73amLndyA5nNB0z3++zXIKDxxOFkhVC1RqvBa7L/kRjcbsbDWPXDjiYjNnmaFc/nY4xEY6iARFQ/Bsho/W9U4Af+PsQz+N5uYScBYBIuO1lwMQ0YDKRXjdWLBl1puM94G5lX9vfvl2jsjtnHEgcaK6hcGcMNctCg3BH6swRT4avgj6+vVCmg1xxSNCNvuFzDdhiNRpNbAGhW0pf6W9Sr9bXuVL2fd2gRMZYeKykt2ODhD50ahhEwGDPRK3Q9EzLt/Oa6XjTsvVy5RQs+ocqKSiK+8iMr8mK8jYha+vmO0ykS4DlrfipuICwylAA24YhT2EMy2p/ws31DKNo5TUdn9r+03rEd8FtJbM8JC1KTgAa84mi8AG0rxiG/Eu5WADMsvpL9qX1p0uOEg4NIjlURXD2vSXyNMKJ+eGZ47JV5X8r8os4qENug3V8GDpGn/gY57odpiUxAYL+L0KVdwtIyBcf61/TAnsldjiZaTaXAjO4g5mhOQQbJ+nriJ6Zassk/u+XZKatfpydoHHpybeCeAxcQ30j4S+6kPXMAdIYzXRPVeAI0dL7ZybHM4OYZSJwU5oq5mL8YIkBBxTDlOvx4cpZDLSRUujnwzEgT0jS9800merwegmdVHEvZIjM58bW+XSQn751FbLZvrd8ZIjIY8h5IRWrHuQZVagb98m+Ziux8d6H/cBxlTOaV7Y++97UaRVlrR7t9/fAoqlA9UnjwedkoYmMiyP4F25teE1B/v7kIfHadp5up05WVyY/TasdW2GR5ImQWM7V6b38j1vxmYdSoxsBW8nauhk008XSCWxJs4ZJSFvhKYIo5DLbGRYYgaRZUIezXQ/0jqujhZbIbD/eD6jOPXSfhTzQB2jjUKfofDe2vd01CCf045/PV4/kaLrHW2KBbKxg/lZUnONhMUmUvWx7vi36X9j+IyV1yJGL4Tc2zZQgiQY3/r6ADUqPlfCwpi4ha1HjA7+JbOSGnRRY34ca9lt/cIa2ReizdT7munBeGbxjOBop46nLNGLKfEmkdwnjjvBzQgHwAdo2OJq1T5Af2LCv23xwe383TOQR/J7zo0uM5oX5HsIt8U+YgIC+lUMNcCFwzb4iEcB1TrGLe/NyDrV9Y66/nkmB4J2XeAqCIBmsypy4drB3jiIXo4IsUuV/dvOqUt6pxz8aZ8hmyVKi9o+T2VuNsaUT48SrnDWysC9GBX7i1VEmsG8/1zw8miLcG6lFi4KX3o8RgN+D9EmJbkFD3lwZkG3Yz+TA7dKxdYpUAOVauNmjfr5BqlLrZ1htA1unYpEY1WEfZGjJBxWFdq2Tp6JqcLqJ9bJAcvkNURNMk12IwckAFbgSWO2BvUbeHdO1toZ5KWqyhGY5ppEYbcHWuwh3HtrSNkefj8pF9aXBRiEzw7bIPyEA9ai5a0yrh9XeKv/UPTIAhMCSvQAKMLigIhm/yF2r/VxyzdS+hPkgqAtBOd3l89a1sIUuwB5ifBHoe4lxrsNQ/nsomYgRS7Q2O4QCVPjZSQKlHCfYiyyGBUH6bC528htLmQlafq3aqbhlne3oOj8roPTQBwIoTR2ljfZvfP6ioqyr47+jNxLK7NyEX7C9B028hXPw0UTWO9FSbs1HNHpWmgAOQCTnfZBrqFAwp8ZzCEL91HOEigqOryF+1xoRdQOHS6PwwHka8ZH615GMYQ/InTQ9NZO2Sa3d+ABBDflqzaSMvKpJ7WdkA56+s93tNf8s8iTfiONWPclvHGOlWRL2Yo79/pyDvj5lcjz1jipKDXBMCe1ryI0e0ywz4HaFj8RW/qFWcJ+lhAMEVs0Poy6afw70phjQ2jnsuBagmZSr9XeDS9tHaCE03q/Lpitrb8ryJaIrEjle2++Yf8htEhxPx352hEpJMW4eEp8JMBu1JNSEqBfe1FLKiH1oXjrgBCYyFby0fSR/w9Tqny2WlU+on0oepgjm5nFELRZ7Ottzfp92KvDuftrQpF50XVIt1x+Qc6lofl8CRaWFS8YQLKSkZkPb9Hb4OgtlYqbxAsj7nRIi91u6TLYqmt2NHHiZmkP5zJWnp0USlgJS9COfvCAP2L09TuALkqv9/rXso9u6iX7Nkk354scr3XQmBUvA8r73ZyXdLfz+hInbgoLB6CpzWtPwc83kkJdW7e68KELGFZ1oiRMixiI9LxCeMj5HCbvx6xnBQ3Jj2M+rh0Cp7fGSZ4B5mBmG+oIfBjM7WMyMRCqcPBSGEFIMDDldI1y60OEadxSGA6C6OXctkQ205zorCN4l6/rDc3REGPXUAmKW7taDn7FQjG7IaSL1kSYsAYLIpkhGVIqvw8To7x85XcN+jQQEJidowH/r2bzDA90+BEa1BxSlNKmNoE2KMgpJ2l7k1XdJ+hAQAA3QgosdkUouU3IXZqRS8rnPNgX2IotEHy5TCAZAV0S+0AfhjOHJeRJfcdfbpYv5ZVzvVKPfKss36n3OQPPG+O1HOQMpxaYVVd0MYjEEzw4Zddb2pGTWIYjaoKRbw9a6DSlUyn5Z6EbzgAQE1xVPw0BWKw6sGRBKk8lp0w1GOwFNVXlJ6VbAU88iJ2Oc+tY+uhpnT4IXbZwdlQp9kmR5pRYvRiZK4zOvoDwVqtmSpRXrG7vgEgE1iIG6lAbLOQtS9r53VPk0z77rRzOEE18gz57OALmFSub6aeg66cF9Pp1pOu+88wxBdkKZDgqabCRFwOUfLTRKkWROO1glMYZF95WAORNwLaMk88YXi7rppjAPXAcPpRmkTr++bp/g6i5H5qjkBGl1xYJzYFJQCEF1uFwGKIao6T9Moxn0Px/p9T+aX/c7lp3p1gkDgzrDpIwUdNuRbT5qhWKWQ5bBgfsncT2onNbpTLZ6GzfeOUZn8Drl/EdkSu57R+1FaH7oUGN+lpqsxx6+AvDq+QncQugnucucSPKXqyZBmm5UY6l5IqTxEKPVv9PvvXYpKN3uA5I8SDbpdHy+8j1bkgZSEap3FOnB6mdC+XE+rsIIlV4uK4wzmA7sm0+J09wH0WEGPMHqnIbhPSSZ01J3pdvTE0eREhqiaUsLGetL/YFtOwkhBJzZpqmrVZwUJqlwf5VHa//CB6FNOrwi7dsyu+laZ6fwnqAIWhEcNB0XsATCV+2xi8sLqLBscMUt1vvtlF8kGf1PwNxVLToe4mDXmWSMH08lnSeKaMOUneMkjm+wiVYWNvrgZKjyXH3SPoquZPDcr+oDVNi7DsDYFZigfKotIX38nNOBVkvenCkbGqBQGMj7c91E7185m0+8gxzzvU9iaUZ8QBbsUgiKwAT2SI6ZeF3TxSBwGZJkV6zkYDanMLqyP2biFXfKIuOeZyecuiK02DdicqwxFbCfxK8fkQNOy956XPCevVs6qLX+QSJgd9Dt85MqO2rDXs8B5/Y0sRHnHBKMMPfk0A2u4mHdXqFuz9K6ke+O3ehaNUUXB1yUBY04gEkSip5NYbzsj4aHLNRnH1WfPE3F13oI+kbsR8YPx0O3StWnKWalPSkY/65u2EPGXblUKlg0ZJV7h9TTJMfqpZaWC95yLyOHiOMJI+f54+PklE+yKrzR7RVTbZZHEPwEl8qjdb1hnMpWwd/KfobPpRx3y4WXnBJlm09GhMUCCHWuFfRsrkKRT1sUTWB0oz+Yb+sY8Ob0osuk6GqQvMi8nmPzhjp8tYcxguyVd9HOoy+NAMcDQa6UDTB6In8QfJkFe+Z6qX6RpUysmTpBo4exyxDo0inq9jidO7uWlRqaNVur6YCAeHl2Yau8RnSvqvzokeCzBZkVsRS5kmKGpvDLGd0kPhFp+PDE1dhlden0DrSqgZVX47BJvTyOm7CIb63EMhSipLKf51nYTuLy4BGH29EyhHdg2IL1sWoI1y1MP9CrveFtHxFlVMaLO4U5wqw5RPXnwAJMkAGOVy2bCPM9ve3rqba6HIX56LkoNZJ7zthG5lPAqXLeDHjxprukE6PmxdFRC/FDLpDhNP6w13xrbFZ2ik4mpV1u2l7b7IvBXNVPgqBN/CQ3tedJ9oo12AfR57Z5bwS7JQZBU+5bidhWdc6dBACvU2annZXKhMRpItquIOwbS4ZIUyMJEQNcZaBjn6sFEhNB7fAUoPdPZVYJKVx+1s+jqXvKPC0DKpMm95TZt0y9aduZM/khQ35mzwghhY8QWgIzbNMv+RUGYQUWWecp3Z8ory+mBdry79i5EnWhmlGMYIx4d0aI+CTHuoo4QxYN03BAvokOxhyWoBSCNkIqTKGKx36yfUd6E98SNBqAvcpTLzRoONOzZ3V1BZeTHprIaawe2wEJVqafhy4s6UBQSzC8w8WlSpspFctxfg2lHUTeGwj7r1AeFaPcie0+tph2u6zy1gkADmTVObtCmQZLzlD/3I0o5znx/drWhc1m05BC9N1z1/3a5Tv3mz67PAbvVa3rxs/HNY8cnklJklm5yjeYngDtSdGddFVDfEngPYn5z9IuJe9tdFy1QBxvy9phmUSqAcw5ziHfJA0ESxvJgj+tsAYOwJF9ZUeCj/anHgd4RDF2jlMF1jNyMSJpN5hPEKsCgb+JVcyhPxs8Pj8oNHBbboUCOggPoaSUW3iE1+wTQkLVymWVOccoL3SJSPE8UkrQ1ZYjK7Xw9wRGRJatARLbp9/G8d3+grMTCEIFoKzfxHvPpivpnzPYBuTwvJ/uhRcUetGeTLVJxrzs1FPbglEUOe8JSEp6T0HxYnFmK9Lwh1jDbGkhkmoSQk9PAtlnMG58IHLNyHpfqjXeQDfvHAqiF8X5BGGoNZmeFRf2UEmNckl9q5SBiINNPiLleyFOgfnCreZjfdv+hTSSe5zdjPZdweFPJABl02YUQct3+8LcVzwEwop5tRC6ttEfyqxoISuOeIfskm1I+qLbPp8aUgaRT+s3xN2TBfe5yE+EexlFKHG+yiDQ68lyOoQ8OS5zaGY2UckdWa9hGqwejFb27yZiNsXnz/L6RfZm1BByddOq/fORWFmuYjJBv2lr4Nmd/+Qpbi/6rC65cJUXoFfJFxgYplTuCXdbI907lam25/pk9TaA13dE/2PtPNwAyKA6jjK26asd1i4wVV0NgWC8NKVYyy72ar6cr31abCpd2buR9eIfmZUCX9MULwb3xjXPTwEakyy+s+qgU6Br9PGo3puQalOXPB3k8aY5CKWph/dUJez5EGrnAaTuXSzqnJF5S6LqjP0vqxyEK1SZNL+5w7pgaHzH8LTs8xEjtLBLUydIlG91I1SsSpsv8Rbtk1bfqmtxHjHHNpDacaK8EBMVLHmNxA7divYhripBGQo9Tz/OOEZ0mEkJPy2JrntIUiRlh8Lyod8T+oDMGuCfNnvEQGyyQpFizEvZM9V+0IluhdDHUUZILqgMpVOE0pGK01jPWjZtLxzvOks0Q3Up79ORysr0GwV8fkdi3yAiYXcwa+uFFhYuuLbqpDiUFZTZoPTgaDh+pT+5Ojx1d1qjAAzmn5G1g34cyK+DnQA727bsUk+nIDAVWIP/Y6L5Lo2FOIxIG8jEyV+7iD5NaBr13efUYna3QSIZTphXzJl8RQQSPGjeL19wnKQ/cGpcCE5W7aWMjdXbGb0v/W2in7+za3gWbNspskuoELaiQ58SLC5mjoUE/jAx9rDydVPf4j3MyDYHVKhoSncU9YaWyFmzi4DXQhiyMemDn+duA61ke0JadvFI/YFJJaEHwIpGNYQPqs7X91cuIH/dVSvFs1iWYntuleihIT1tMM/FyJvmhvacOWBHk8P5/s2xK3OVViBLTJpoT/LOwgIrK0rEeJNer8G82yYq0FpL8ZgU3S9/zRaBTNuGmLkbAbYZBmVXrJ2VKBlSf/3uBAcRwHKx8IIHFHRl6Ft8av7olN5ligA1zxHRVtwe6xHoiZr37jojWHnSGX/r4y2BnxXKjQ3z1cAS3+gRHQ8Rx/bCzcdcaThClXJ8PffE62O8bE0Vl/L43z1GZiTd5x7Rm1Bj3ys/CjJkjAwLdFp8OLSrzXYdRX6Ay3IoR7u4rO7oQMqDeo1mdbmT7+8tS0S2KZUfGNR2sgEzxNVn4/BXs3rv4OoxBmJroypDo+HveSrT1lqY4Is6aBxOC8muTnm8mMfTPusTeWetuMRhD9wgB/19WiJmrUTsnhUVeoUgxp3HsChVt1pTzvIp8GbVdlJbK8Ki8ra4rmv0aneECyCGHAuQx/cGYGrXc5deld2l1RTDRdwttckfCMG7RSVTjegHimTXZ6Ln72LdVQC0tNf0N46OCCemGbj7zh9zcntoYPzR5UZDbIOuqEN6GGYD4PGoeeiEBLQqX+/dStqV/h2/CMtkoyoDfulZAoHLEsZ0kAsqyE4k3j9iNIYDnrQPGFsgGCKhrTy9i+9z8QnOj8TW2QPTyEPnOOQzLQhTHyMG8spbNUmnXlkCa8AmkbEgaQrPb540jQUJayeX148WfDyTuEe54pynXoBlDgC5pblhaF/HbQ6kSSm8QQyL7x6CaK4huxgz+eL2sxWJlGwQNgPEX7srbJc1FH3GIdt8d5lDse8RjVwQpAZ1GHm8uLATfge9hE+9YlgSo1Y2vCrbIqpdygjJXb12jkpesyOCzaRzPg836fANOwQcjgjeH6Di/smEU7ZhN6Xc9jeQMZfFGpr+8CvoUxiF2NiQwi9Uxkkm1mCqxP9AW4nTCXSKVFKdV17dxiIGZHizlIbQfflVwW1NyzVN4NEPBtGkoEtCYubI/VQgyF1M5abU8BaZeF6mEQ4kiAQ6Aes4q6LN7Fm6rx0heOZhmWs6vEuRwZwGO4+WTu4TjLHK/o7PZ5aqdpOeR0GGRDxb3/7IDbbsnO+F8Dj0ntXvVSewiWrWr+X5cYcevMlgBmqIjqwpJcaBlEy6MqDj6t9Emk34wL7xme5XMoAzGAX2GNuKL4DoBYys8S1uz32+HU4gsTtnXa9T9F+5f1ZiYsGdRgDkQeHdQCtRv0cqpmESqTGCEGUVC4uI7k96d6ZjN9PrNqENTudQMYnivZ410jypBhspuDi0P+kZoLzvLBj8ZGQ6jUYymkDH+hpYur9XpmDaY/eXGTYV2dF9JQOWYUSYK66tHHfDaRZwfzBJbMgfyCjs7w4d6H+uGIqZX+16e6Lmm0PiiONVveeVGvv+93PPqnZIccCpOGj6pdIfjhm3TbNo5/gC9LSJg7fRlVwyrX7pR5gvfbxireEm5PLXkcVSgjtkrO1kC2KnStQ6W4AVw2Pco3KXhJrQBdKv6Mav+kHQE5v5OZiUSMAfxwTIaCtUdHqNYleQ99pynpZCDgjscXMKV8oqSxyv02eOlUnIKFPzvTNjScbI2c945wbo3J1gq2ZihTJT2HqM+u0Is9lRzUiX1YkRcqSoRCP3wb+d83YGaYU0Na5B99hbj5CioiNdeIFSap7UlsEETmgsTyAWAGxZ3IoqHFhccX7p/M6kcOeuXMfuBYzagHdLJ2qIhZXZd/x07BKjWkZ45CCBZfFRqhzq7Gg79yRWy0FFG+/hO3zHmKFJoBX4qN3sJPYm6wfRFPowkzvcKt1+/+W8EcnLO6m3boOgWqRCtNG777nFLuPeN6aCndk9p+r5hCHjMFe+cWfPCdQs1ZZIOzcA15yLu9yU11O/v9GXtVwZK/tLbne+mBXFCyi63VrjbAChZRamHROW4BUqj07ek66PnVskO5/R6wlD0ZPm9B5JNqrnaSX7/SY9ns+ZX5wdYIziQNwinMk4vQcjRDNlx6Pzp3aA+pbxtY2MzaeILysvw17+q8NDUz8qLfRp553dHtWnBRROMF25872hLgbyjd0vfYqG4Uhssnqu52UqLhkdO1KpoZ/9xGQMUaL7IidVSUgt+Yr4uFV6oM6q1W3sRO6+tr0eU03nZi+qwC9bBc7FV/Og+yWHd9dZ/G3rd1KUja2wARfgbfrLMYNlK+BRkvVu1ZRnOFqorCSPfgpDh9b5z/zxiHgNW6NubCShDwfsNUofFgNjEZQDg94lAuUJVjBbI/ZTpUOkjBycg3k83wWyRVCWpnvpJbHkOLANKa9vJF61NhdtlpYg3dKlocgCGpQIKpxarZWcJyjOiKJnTOuYxWdkUWy5EMNNVQ3kSGbuyqjXP4GiibrhyqxLm4eScyMezkBMUUIuy1y1iPHIKmrlRbXMWwxG2rQfL2AR3fEt7v9sA6Ncr/9lpd6TnjT9D+26CtVbudq/dI9G+GcjCm0JUADeMSKNqWxODwKi+Z4ghuqQNkU/9Nz8oV1rgUmHesaPaTQlc+SqKUMcX+jvmsSsEypkv1Ng5R60MvGDLiNdHjOKVXGR6YOr+fVvLSBN4Uv1pFPxIJ0A3wv2MsOwzxkY6v0Sz8+7o22d3y//28wS/E2ZpZb1l786Km3CDv9T+aiPqOK2MzPFyO6pNS6lmS8FmB+ejppfIFx2imgAXp/2I0MUZxLJG8KQ72wxH4TUjf0r99niHYP6H86sJVDAkOl1pAmASL8sqfatrbBiyZIFN8vS8YGo1RegiFgZp/5LgNtBkwAFnPsEu6BttwZRkNzQnR0+vyA/F57cwQdIA61wBoHK4h7HoNpvn/fc08ITTxADV3B9EF1p/NC/adXkBZICUhQsX0SPYlAxhS2ZlZrNjQZUCuypHuD1ygkyKFblKv24YKDfdl0JGlqP1Jy643rhSixxrgZ9SEs1g54GixMbtJ2RWKrQHmfQPlWjR4CO+myXoomQ/zZhR+Xix4dT421gIX1FpckTy946/wJcIGRYm9/V9OCMKjzcdx0LL1g+u/fPqoSaFAylHAqHuJogH+TowibQOmR6o3B0IPU7lOxbI61IXDXSd/mv5uFh3Z9f6dRwtZ54jOamECA2gEsro5Erf8OSD2VcTygvuadfYOSEoOauauRkpyhiVDIlO9+d29iCglNbnMrsmDvJl1t7PUzyB4jpv+hb2TUh5K7YZK7dJQ9L7ZOkFiZSmb3bfEUrtPj9A+Yb3jE7lBkjfarV1Q1YxjuQfay3+aU2+EFfHOBhTQtY0tM0XZ1I779/cLFR3/lh95lHNJHy4PzPNpwklpVfBvVBDfEb020t+m3HgPwo/O8sNlOCmK8C5TXkF5iWCGVT6GIuXaCmYlDeNEkzxJwF21cZW5Z5jlcjURBSGSM4mCRjEDPn1Ilg7t8wr5FxmWkfKYXVsPHWaqCzQCa990bWE3iGIX1gLfT4OkU3/mkGz8KNtFNUOZKYFnYTqSOhfO3cRSdtJg+8IkFznZ8iuFON7JtuQK3zBWCyo1txmNP9XpcN2juSkXvirCdW5oc5cHbesMyyGkp2D0HlvgCY3jmxqBQ0BpICbcRg88hIuvthDfXPeb2AUNnvX3Wj12HCR76bHRInT0NTFyVpyjmhrS5P6wjbTtSe5uMavrSYW4/wm8brBWn8S7ExrhY2JjcIclSDn73fBkWB/q6AM85t34QKo2kD1J1bmaLBT0d4/o+V63C8EZnYXO8/2Lts8XWxV5h4DikY0+cVXIaL/QgAdw61JUr/V1VbuKWw0GdK49Suyg+eGvVM+xb5N7kc6UEak/bHrVkAGjf3pLJQSCrzWLINgz2dqBTVWR5Eg9l5De5ULDMjtHKkwhCMu/M+d7Vuo38pae8ZUJF0g1SEjFELTwg9osGQ1fkXNTdbkyQm3vbND+4rn3QzYyDCAJEygaLFWxjZZ0X2P4gyUjWdBQvOcezr8KebrRY0/QX0SrUh5M0llPiNnS9twaMWzhsvsqGs4/an1prEHRxUiyiBjKFSccb8gSFUZcJ0d8GWZg3MCYC2Fhg1qt2cvQlAmZXfXY6sHYLLZSKFynYqe0MlBJST+UjNKpKQxCZRjVDQ1onT75nB809WdtFR6ERxxYdvfbbyDaqeMVlVf+BLQ0Q1RTopVr/XZToe7gJDVWLQMtA9eDNbfMp/PkGrSimF+tnARSFGZFYdW5V5c/Z+jyqIz7NCvTL5qgoT0w+WDSxPnMgN5ddmIGf6310I9TNECY2L56S8Z5ByQeIRr+iuoULKqj1eGO8rooEGgB9EszRafMG7E78gtIrCEy/jBibJ5/NhxG5qvCe0GTpuJRcflHHazuGHHzdGh31p0XQATgOgV/cHgeEG6BbB6H+Y1fGGe2YkrSKVALuvKTTKuXTYQqOgHdnRYGrmJ/hKOd171GbZVxHfJGzILScT+SIdI8RppW78T0QjJC21CyKT+jGG425lhkhGdluDJKX6HwRzYgB9uv1hYGc0ikGmwyqMOaMNTeJzpj91JgjVLSv/8XVr1vK2IUUlm1HnAFjWSHmnFzbNmcdK568qVt+WESHZnyWc/3y2ipBdeOvF5lYxecWPaF6lzTz59oXtiiiyXpgbUo7z4FNkvSh549PFngtYbvaw9iv91IFlYQGcOXqI8nrGWRdJQ1tPbftueh3B2SQWb+P7YdFhwbCv8T0PZnngHQxFctbZvzGLMDHxZQ2KXnzoJhfLplYYphN+kFS0MfxZ1fk0bl48LtQ7S9fOqq1t+KldB4rKPudi5iZh4xD74XLClD8N8JNxwsTAfSU2gUuWiaq7D6dMsMd4QkT0xfQ5QebQZ9CiHHC4auNicsWIrwdqoFh5Sqz62Z+67IZz86ERgEpd1TJdY75NcYF7+x6tbY3uaewiUGyQgMrMEsDLrgYg/oKVht4ihzN3XvKwptETp231IdNPxV/jA2sSIg94Fwxrn+x6UEVHyJ/nf3HLq6rppxSwF7+sbGftg4pjS9tev5Lm7uYdn65nkiEANJLLdgYF6hcj4EWFRIqtx8O/dqQ8PG75pFF7c7sqMj2doAvM3JwRfhTkQOMVQwMDC0wGheVJ03AF0YaTk2HsV6K5J9//zODo+RgFMQlG7kRCbPQz6TiuGemDadRVP3YpoWJjWLaaOxis6oQ0ziNi4OMQ/ZNr7gC1VO2QS78+k8zjl2m13Xx6dTC/mg2Ll79RvartM8R4O+nqtkNC+qfZeAAGGcIs2vTFhzzgd7vRefX5AoWywp7+XS1FP6SDbnX295NBhzhQ6ee79FbxMEKTS5gbcge9e7wZJjq5BgTynVK859fhODjuZYKkn/GuOvBRBy4id1rHx/kJLZ58Jp1dDNzeC3n5YtXkoa6R9vOrLFiMq7KlhYNkS9glHVsO1IP9a4SeYRFGk1Ql3POZnB1cQipJXXQ7LcwZQ+qRwjmSOstBtF1V16s/ntw0P/CSLQnEyKP8oJs2zmuFhascXYiklq5oWyCZB26DwSN4f1mZUNmu1ViL3NDsIJrw8P4QkAn5rcvlZKzF9Q0d9oJUa/4PfXEMtCgN6sMOiEqDeb8qP/4L5+y6A3ew1Y7APpKOmLqzPEGc0CKP1/PfbrcJhYIDhtl1EE7A2KQxOsk6dee9WwZheDn6Oc+VC8fxvQb+NGeVMq/+DkSC7dEiYrSlfdIWwMk8ZvvsDi/xkiTCKMHocIwqECqbwUffSvzBcuVmL4REe1NdfvlXfL+q15cvQfWq8SIkHum1jVWXRIl5G2zJpSRR9g3emDB6UvtXcekJ9smvcfCta9n3g3/UAPWHm5TFNiMZwGiQhN08TGyk6fadc46kDIem4mSUp27NhLew1O87D8VwRKPqDzTNqj88Bf94Zv/k+hN4NJeC1SZq9q+EXoZClLrNs3BANHy3T/X11o5EC9QK6QqxPJzIJ4N9SG5IRV3Q2lRcSnoXvstmQjT+/tD/2EYrG/dll2lVVBp1fzYPgmf781O9skZldviQjVh6ISNQ7ifMp4O0iMruB0GlkappKFrUx43K3l/zyszt+Jvy7TR6d/bOf+xaroeBoMN15Nsco+/XM3u9Mwc56DYWDV098en3BAid75HdrwaSK/mgmG+M69fkSJTMS29PFY/7q8JH+FhhbpMG5PFJuPakG+l6x1SZUWi6uUeaOUlzeAHtqYKHqkS7IRk6xd6Ky4H1MaZ4vPuhJ8G2FZ9B2X3KZexTqoTANcqjEAwN8Kr/</t>
  </si>
  <si>
    <t>tHmnXd3tPP91YbSe4VhGv0GpSe9moT4/+DB/gV4WERHWX1G0UtqtZmB0oGjo37r07YMYTkUnAKaONKSFjSRzRmR1J0DZSkidjDvj1poIKbYHo6RcLeo5RaGfO7I8kp8IBYq15gCYfcmhZARzLRGIHP+uPPrJfFOs2DQVyhhJ1L9Je1C3yCkgq1v/z2ITH8AGphTvLurYPoVYH6fMEzU1PfQhk6HKBqBISXO+ovVc2+BEMQcm0RG5v2vAlOnfsjVShRVGvXGTrkNJjdLFMdb/0mCaA7hePVWIxRg+Kh6+04/EAkxgxl1YfA8AQL2aHsvO/K9Aat2zmdSl+EJsyQfJrFuV+QJmp/MgkcnxmLcayps8/zmK9NUAzpsOygWqbfS83vOJjxBlEQTS4C7h9sQrYMV46UecG3DXKANN2R7Fk9xYBgVHcwlOj78uCw0M1+fVDfRxoCjJIq3LOSD7SFnalX2Mw7pX85qq+Q4EhzzznrXtmLiWxE6QlkRsv2Qrv6i15hDheNI6nJ9CxId/D/TDnljLkqK40S8u51cN8B2cB2llkKwWzH8hNNKJtY3pTHUp3oMWRvMFq7XMCvkimqNpPtV9qBD/iWfvOkpa4hj93QLhDNbLDJyl3MbsKigPX0XslN2xJXSse/ocI29ljGFXZw8WpjTQ115BDB5vBed9JbrY5QTnOP6I7mCwa/fDl3ffww9xLW8RIdCtN3whlob+0FRikeuZQih1msm12Xb1NBceDaT8ACJW0fRlI/y2JqMoEvyucMjkVRl/onv4ZNSUiwipbrq5s/qlipleFHb4szMxSFfvG/3xUo1EshybNIUOlj974Mw1zrmn0e8Sw3k1zNG8FsuzVYMf7+ikzUW8HHlkUp7hEtbI2ltBMwRi0iOvpN+1eh1TOe+pgyL2zD5mut0hdV+SiE67Ga46bzMZj+gE0D6QNany0HpRPAPn/qTEOiUmIH2y727Q8znuUzm+E8fBwtkNcw2m3P8mCcCIey5gTTMJSzLHY2gow/LpHPvGwiGPLQZWzQxuRKXoMddp1tILr0mY8jq3hh8AYJjS26ZPHDDrU6jcWOVZzN3YaXoHhWL/l1kRazOstqE81bL4Qf19mp1doWEGjVfs48VzfyoKLtu9A9rWeLbaxpfAlEU6NwX9Yacyk8CusM+02BQ2dfMdm5Oi+6kXxg1ASUzNdmfydiIDeX2fRKhwdr0tYq7S5OI4M6Sk5cf9RP6GdCTwlNovFR49/Q9WE3aX3aQ/0uRFWsmxd2R2xAQFhM0Y20vk1etLZNvuz7ONqkowfDGADfeg0HUGI+1Ls+b/liJbey0VgIgwluYFyzhHWBycA==</t>
  </si>
  <si>
    <t xml:space="preserve">Klöpperböden DIN 28011, V-Naht (außen), kaltgepresst,geglüht, 1.4541, APZ DIN EN 10204/3.1, AD-W2/W10 für das Vormaterial </t>
  </si>
  <si>
    <t>Rohrleitungen aus Edelstahl 1.4541 (X6CrNiTi18-10),metallisch blank, gebeizt, für industrielle Anwendungen, Lieferung mit Abnahmeprüfzeugnis 3.1 nach DIN EN 10204, (Toleranzen D3/T3), Herstellungslängen: 6 mtr. +/- 1 mtr. (oder nach Absprache). Rohrenden glatt, entgratet, gereinigt. Rohr geschweißt, DIN EN ISO 1127 / DIN EN 10217-7, TC 2, 1.4541, APZ DIN EN 10204/3.1, Anforderungen gemäß AD 2000-Merkblatt W2/W10</t>
  </si>
  <si>
    <t>eventuell Kommentare zu den jeweiligen Positionen des Bieters</t>
  </si>
  <si>
    <t>Alle fehlenden Preis-Angaben sind vom Bieter im Reiter „Angebot_Preise“ auszufüllen Spalte B und D.
Eventuelle Nachlässe bitte hier in Spalte I.</t>
  </si>
  <si>
    <t>FAIR Antiproton and Ion Research in Europe GmbH
Planckstr. 1
64291 Darmstadt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</si>
</sst>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&quot; EUR&quot;"/>
    <numFmt numFmtId="166" formatCode="#0.00%"/>
  </numFmts>
  <fonts count="4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 applyBorder="0"/>
  </cellStyleXfs>
  <cellXfs count="96">
    <xf numFmtId="0" fontId="0" fillId="0" borderId="0" xfId="0" applyNumberFormat="1" applyFill="1" applyAlignment="1" applyProtection="1"/>
    <xf numFmtId="49" fontId="0" fillId="0" borderId="0" xfId="0" applyNumberFormat="1" applyFill="1" applyAlignment="1" applyProtection="1"/>
    <xf numFmtId="164" fontId="0" fillId="0" borderId="0" xfId="0" applyNumberFormat="1" applyFill="1" applyAlignment="1" applyProtection="1"/>
    <xf numFmtId="165" fontId="0" fillId="0" borderId="0" xfId="0" applyNumberFormat="1" applyFill="1" applyAlignment="1" applyProtection="1"/>
    <xf numFmtId="166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49" fontId="1" fillId="0" borderId="0" xfId="0" applyNumberFormat="1" applyFont="1" applyFill="1" applyAlignment="1" applyProtection="1"/>
    <xf numFmtId="165" fontId="1" fillId="0" borderId="1" xfId="0" applyNumberFormat="1" applyFont="1" applyFill="1" applyBorder="1" applyAlignment="1" applyProtection="1"/>
    <xf numFmtId="166" fontId="1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9" fontId="1" fillId="0" borderId="2" xfId="0" applyNumberFormat="1" applyFont="1" applyFill="1" applyBorder="1" applyAlignment="1" applyProtection="1"/>
    <xf numFmtId="164" fontId="1" fillId="0" borderId="2" xfId="0" applyNumberFormat="1" applyFont="1" applyFill="1" applyBorder="1" applyAlignment="1" applyProtection="1"/>
    <xf numFmtId="165" fontId="1" fillId="0" borderId="2" xfId="0" applyNumberFormat="1" applyFont="1" applyFill="1" applyBorder="1" applyAlignment="1" applyProtection="1"/>
    <xf numFmtId="166" fontId="1" fillId="0" borderId="2" xfId="0" applyNumberFormat="1" applyFont="1" applyFill="1" applyBorder="1" applyAlignment="1" applyProtection="1"/>
    <xf numFmtId="165" fontId="0" fillId="0" borderId="0" xfId="0" applyNumberFormat="1" applyFill="1" applyAlignment="1" applyProtection="1">
      <alignment horizontal="right"/>
    </xf>
    <xf numFmtId="0" fontId="1" fillId="0" borderId="0" xfId="0" applyNumberFormat="1" applyFont="1" applyFill="1" applyAlignment="1" applyProtection="1">
      <alignment horizontal="left"/>
    </xf>
    <xf numFmtId="22" fontId="0" fillId="0" borderId="0" xfId="0" applyNumberFormat="1" applyFill="1" applyAlignment="1" applyProtection="1"/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0" fillId="3" borderId="0" xfId="0" applyNumberFormat="1" applyFill="1" applyAlignment="1" applyProtection="1"/>
    <xf numFmtId="49" fontId="0" fillId="3" borderId="0" xfId="0" applyNumberFormat="1" applyFill="1" applyAlignment="1" applyProtection="1"/>
    <xf numFmtId="164" fontId="0" fillId="3" borderId="0" xfId="0" applyNumberFormat="1" applyFill="1" applyAlignment="1" applyProtection="1"/>
    <xf numFmtId="165" fontId="0" fillId="3" borderId="0" xfId="0" applyNumberFormat="1" applyFill="1" applyAlignment="1" applyProtection="1"/>
    <xf numFmtId="166" fontId="0" fillId="3" borderId="0" xfId="0" applyNumberFormat="1" applyFill="1" applyAlignment="1" applyProtection="1"/>
    <xf numFmtId="0" fontId="1" fillId="3" borderId="0" xfId="0" applyNumberFormat="1" applyFont="1" applyFill="1" applyAlignment="1" applyProtection="1"/>
    <xf numFmtId="165" fontId="0" fillId="5" borderId="0" xfId="0" applyNumberFormat="1" applyFill="1" applyAlignment="1" applyProtection="1"/>
    <xf numFmtId="165" fontId="0" fillId="6" borderId="0" xfId="0" applyNumberFormat="1" applyFill="1" applyAlignment="1" applyProtection="1"/>
    <xf numFmtId="165" fontId="0" fillId="8" borderId="0" xfId="0" applyNumberFormat="1" applyFill="1" applyAlignment="1" applyProtection="1"/>
    <xf numFmtId="166" fontId="1" fillId="0" borderId="2" xfId="0" applyNumberFormat="1" applyFont="1" applyFill="1" applyBorder="1" applyAlignment="1" applyProtection="1">
      <alignment vertical="center"/>
    </xf>
    <xf numFmtId="0" fontId="1" fillId="9" borderId="2" xfId="0" applyNumberFormat="1" applyFont="1" applyFill="1" applyBorder="1" applyAlignment="1" applyProtection="1">
      <alignment vertical="center"/>
    </xf>
    <xf numFmtId="49" fontId="1" fillId="9" borderId="2" xfId="0" applyNumberFormat="1" applyFont="1" applyFill="1" applyBorder="1" applyAlignment="1" applyProtection="1">
      <alignment vertical="center"/>
    </xf>
    <xf numFmtId="164" fontId="1" fillId="9" borderId="2" xfId="0" applyNumberFormat="1" applyFont="1" applyFill="1" applyBorder="1" applyAlignment="1" applyProtection="1">
      <alignment vertical="center"/>
    </xf>
    <xf numFmtId="165" fontId="1" fillId="9" borderId="2" xfId="0" applyNumberFormat="1" applyFont="1" applyFill="1" applyBorder="1" applyAlignment="1" applyProtection="1">
      <alignment vertical="center"/>
    </xf>
    <xf numFmtId="166" fontId="1" fillId="9" borderId="2" xfId="0" applyNumberFormat="1" applyFont="1" applyFill="1" applyBorder="1" applyAlignment="1" applyProtection="1">
      <alignment vertical="center"/>
    </xf>
    <xf numFmtId="0" fontId="1" fillId="3" borderId="0" xfId="0" applyNumberFormat="1" applyFont="1" applyFill="1" applyAlignment="1" applyProtection="1">
      <alignment vertical="center"/>
    </xf>
    <xf numFmtId="49" fontId="0" fillId="0" borderId="0" xfId="0" applyNumberFormat="1" applyFill="1" applyAlignment="1" applyProtection="1">
      <alignment vertical="center"/>
    </xf>
    <xf numFmtId="0" fontId="0" fillId="0" borderId="0" xfId="0" applyNumberFormat="1" applyFill="1" applyAlignment="1" applyProtection="1">
      <alignment vertical="center"/>
    </xf>
    <xf numFmtId="0" fontId="1" fillId="10" borderId="2" xfId="0" applyNumberFormat="1" applyFont="1" applyFill="1" applyBorder="1" applyAlignment="1" applyProtection="1">
      <alignment vertical="center"/>
    </xf>
    <xf numFmtId="49" fontId="1" fillId="10" borderId="2" xfId="0" applyNumberFormat="1" applyFont="1" applyFill="1" applyBorder="1" applyAlignment="1" applyProtection="1">
      <alignment vertical="center"/>
    </xf>
    <xf numFmtId="164" fontId="1" fillId="10" borderId="2" xfId="0" applyNumberFormat="1" applyFont="1" applyFill="1" applyBorder="1" applyAlignment="1" applyProtection="1">
      <alignment vertical="center"/>
    </xf>
    <xf numFmtId="165" fontId="1" fillId="10" borderId="2" xfId="0" applyNumberFormat="1" applyFont="1" applyFill="1" applyBorder="1" applyAlignment="1" applyProtection="1">
      <alignment vertical="center"/>
    </xf>
    <xf numFmtId="166" fontId="1" fillId="10" borderId="2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Alignment="1" applyProtection="1">
      <alignment vertical="center"/>
    </xf>
    <xf numFmtId="0" fontId="1" fillId="0" borderId="0" xfId="0" applyNumberFormat="1" applyFont="1" applyFill="1" applyAlignment="1" applyProtection="1">
      <alignment vertical="center"/>
    </xf>
    <xf numFmtId="0" fontId="1" fillId="11" borderId="2" xfId="0" applyNumberFormat="1" applyFont="1" applyFill="1" applyBorder="1" applyAlignment="1" applyProtection="1">
      <alignment vertical="center"/>
    </xf>
    <xf numFmtId="49" fontId="1" fillId="11" borderId="2" xfId="0" applyNumberFormat="1" applyFont="1" applyFill="1" applyBorder="1" applyAlignment="1" applyProtection="1">
      <alignment vertical="center"/>
    </xf>
    <xf numFmtId="164" fontId="1" fillId="11" borderId="2" xfId="0" applyNumberFormat="1" applyFont="1" applyFill="1" applyBorder="1" applyAlignment="1" applyProtection="1">
      <alignment vertical="center"/>
    </xf>
    <xf numFmtId="165" fontId="1" fillId="11" borderId="2" xfId="0" applyNumberFormat="1" applyFont="1" applyFill="1" applyBorder="1" applyAlignment="1" applyProtection="1">
      <alignment vertical="center"/>
    </xf>
    <xf numFmtId="166" fontId="1" fillId="11" borderId="2" xfId="0" applyNumberFormat="1" applyFont="1" applyFill="1" applyBorder="1" applyAlignment="1" applyProtection="1">
      <alignment vertical="center"/>
    </xf>
    <xf numFmtId="0" fontId="1" fillId="9" borderId="2" xfId="0" applyNumberFormat="1" applyFont="1" applyFill="1" applyBorder="1" applyAlignment="1" applyProtection="1"/>
    <xf numFmtId="49" fontId="1" fillId="9" borderId="2" xfId="0" applyNumberFormat="1" applyFont="1" applyFill="1" applyBorder="1" applyAlignment="1" applyProtection="1"/>
    <xf numFmtId="164" fontId="1" fillId="9" borderId="2" xfId="0" applyNumberFormat="1" applyFont="1" applyFill="1" applyBorder="1" applyAlignment="1" applyProtection="1"/>
    <xf numFmtId="165" fontId="1" fillId="9" borderId="2" xfId="0" applyNumberFormat="1" applyFont="1" applyFill="1" applyBorder="1" applyAlignment="1" applyProtection="1"/>
    <xf numFmtId="166" fontId="1" fillId="9" borderId="2" xfId="0" applyNumberFormat="1" applyFont="1" applyFill="1" applyBorder="1" applyAlignment="1" applyProtection="1"/>
    <xf numFmtId="0" fontId="1" fillId="0" borderId="0" xfId="0" applyNumberFormat="1" applyFont="1" applyFill="1" applyAlignment="1" applyProtection="1">
      <alignment horizontal="left" vertical="center"/>
    </xf>
    <xf numFmtId="0" fontId="1" fillId="3" borderId="4" xfId="0" applyNumberFormat="1" applyFont="1" applyFill="1" applyBorder="1" applyAlignment="1" applyProtection="1">
      <alignment horizontal="left" vertical="center"/>
    </xf>
    <xf numFmtId="0" fontId="1" fillId="0" borderId="5" xfId="0" applyNumberFormat="1" applyFont="1" applyFill="1" applyBorder="1" applyAlignment="1" applyProtection="1">
      <alignment horizontal="left"/>
    </xf>
    <xf numFmtId="0" fontId="1" fillId="0" borderId="6" xfId="0" applyNumberFormat="1" applyFont="1" applyFill="1" applyBorder="1" applyAlignment="1" applyProtection="1">
      <alignment horizontal="left"/>
    </xf>
    <xf numFmtId="165" fontId="1" fillId="3" borderId="7" xfId="0" applyNumberFormat="1" applyFont="1" applyFill="1" applyBorder="1" applyAlignment="1" applyProtection="1">
      <alignment horizontal="left" vertical="center"/>
    </xf>
    <xf numFmtId="49" fontId="1" fillId="3" borderId="10" xfId="0" applyNumberFormat="1" applyFont="1" applyFill="1" applyBorder="1" applyAlignment="1" applyProtection="1">
      <alignment horizontal="left" vertical="center"/>
    </xf>
    <xf numFmtId="49" fontId="0" fillId="0" borderId="11" xfId="0" applyNumberFormat="1" applyFill="1" applyBorder="1" applyAlignment="1" applyProtection="1"/>
    <xf numFmtId="49" fontId="0" fillId="0" borderId="12" xfId="0" applyNumberFormat="1" applyFill="1" applyBorder="1" applyAlignment="1" applyProtection="1"/>
    <xf numFmtId="0" fontId="1" fillId="3" borderId="7" xfId="0" applyNumberFormat="1" applyFont="1" applyFill="1" applyBorder="1" applyAlignment="1" applyProtection="1">
      <alignment horizontal="left" vertical="center"/>
    </xf>
    <xf numFmtId="0" fontId="1" fillId="4" borderId="15" xfId="0" applyNumberFormat="1" applyFont="1" applyFill="1" applyBorder="1" applyAlignment="1" applyProtection="1">
      <alignment vertical="center"/>
    </xf>
    <xf numFmtId="0" fontId="1" fillId="3" borderId="11" xfId="0" applyNumberFormat="1" applyFont="1" applyFill="1" applyBorder="1" applyAlignment="1" applyProtection="1"/>
    <xf numFmtId="0" fontId="1" fillId="3" borderId="12" xfId="0" applyNumberFormat="1" applyFont="1" applyFill="1" applyBorder="1" applyAlignment="1" applyProtection="1"/>
    <xf numFmtId="0" fontId="1" fillId="7" borderId="7" xfId="0" applyNumberFormat="1" applyFont="1" applyFill="1" applyBorder="1" applyAlignment="1" applyProtection="1">
      <alignment wrapText="1"/>
    </xf>
    <xf numFmtId="0" fontId="1" fillId="7" borderId="8" xfId="0" applyNumberFormat="1" applyFont="1" applyFill="1" applyBorder="1" applyAlignment="1" applyProtection="1"/>
    <xf numFmtId="0" fontId="1" fillId="7" borderId="9" xfId="0" applyNumberFormat="1" applyFont="1" applyFill="1" applyBorder="1" applyAlignment="1" applyProtection="1"/>
    <xf numFmtId="0" fontId="1" fillId="4" borderId="16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13" borderId="0" xfId="0" applyNumberFormat="1" applyFont="1" applyFill="1" applyAlignment="1" applyProtection="1">
      <alignment horizontal="center" vertical="center" wrapText="1"/>
    </xf>
    <xf numFmtId="0" fontId="2" fillId="13" borderId="0" xfId="0" applyNumberFormat="1" applyFont="1" applyFill="1" applyAlignment="1" applyProtection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3" borderId="0" xfId="0" applyNumberFormat="1" applyFont="1" applyFill="1" applyAlignment="1" applyProtection="1">
      <alignment horizontal="center" vertical="center"/>
    </xf>
    <xf numFmtId="0" fontId="1" fillId="3" borderId="0" xfId="0" applyNumberFormat="1" applyFont="1" applyFill="1" applyAlignment="1" applyProtection="1">
      <alignment horizontal="center" vertical="center" wrapText="1"/>
    </xf>
    <xf numFmtId="0" fontId="1" fillId="3" borderId="0" xfId="0" applyNumberFormat="1" applyFont="1" applyFill="1" applyAlignment="1" applyProtection="1">
      <alignment horizontal="center"/>
    </xf>
    <xf numFmtId="0" fontId="1" fillId="3" borderId="0" xfId="0" applyNumberFormat="1" applyFont="1" applyFill="1" applyAlignment="1" applyProtection="1">
      <alignment horizontal="left" vertical="center" wrapText="1"/>
    </xf>
    <xf numFmtId="0" fontId="1" fillId="3" borderId="0" xfId="0" applyNumberFormat="1" applyFont="1" applyFill="1" applyAlignment="1" applyProtection="1">
      <alignment horizontal="left" vertical="center"/>
    </xf>
    <xf numFmtId="0" fontId="1" fillId="4" borderId="13" xfId="0" applyNumberFormat="1" applyFont="1" applyFill="1" applyBorder="1" applyAlignment="1" applyProtection="1">
      <alignment vertical="center"/>
    </xf>
    <xf numFmtId="0" fontId="1" fillId="4" borderId="14" xfId="0" applyNumberFormat="1" applyFont="1" applyFill="1" applyBorder="1" applyAlignment="1" applyProtection="1">
      <alignment vertical="center"/>
    </xf>
    <xf numFmtId="0" fontId="1" fillId="3" borderId="3" xfId="0" applyNumberFormat="1" applyFont="1" applyFill="1" applyBorder="1" applyAlignment="1" applyProtection="1"/>
    <xf numFmtId="0" fontId="1" fillId="3" borderId="17" xfId="0" applyNumberFormat="1" applyFont="1" applyFill="1" applyBorder="1" applyAlignment="1" applyProtection="1"/>
    <xf numFmtId="0" fontId="0" fillId="7" borderId="7" xfId="0" applyNumberFormat="1" applyFill="1" applyBorder="1" applyAlignment="1" applyProtection="1">
      <protection locked="0"/>
    </xf>
    <xf numFmtId="0" fontId="0" fillId="7" borderId="8" xfId="0" applyNumberFormat="1" applyFill="1" applyBorder="1" applyAlignment="1" applyProtection="1">
      <protection locked="0"/>
    </xf>
    <xf numFmtId="0" fontId="0" fillId="7" borderId="9" xfId="0" applyNumberFormat="1" applyFill="1" applyBorder="1" applyAlignment="1" applyProtection="1">
      <protection locked="0"/>
    </xf>
    <xf numFmtId="165" fontId="1" fillId="12" borderId="8" xfId="0" applyNumberFormat="1" applyFont="1" applyFill="1" applyBorder="1" applyAlignment="1" applyProtection="1">
      <alignment horizontal="center" vertical="center"/>
      <protection locked="0"/>
    </xf>
    <xf numFmtId="165" fontId="1" fillId="12" borderId="9" xfId="0" applyNumberFormat="1" applyFont="1" applyFill="1" applyBorder="1" applyAlignment="1" applyProtection="1">
      <alignment horizontal="center" vertical="center"/>
      <protection locked="0"/>
    </xf>
    <xf numFmtId="166" fontId="0" fillId="7" borderId="0" xfId="0" applyNumberFormat="1" applyFill="1" applyAlignment="1" applyProtection="1">
      <protection locked="0"/>
    </xf>
  </cellXfs>
  <cellStyles count="1">
    <cellStyle name="Standard" xfId="0" builtinId="0"/>
  </cellStyles>
  <dxfs count="1">
    <dxf>
      <fill>
        <patternFill patternType="solid">
          <fgColor auto="1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  <pageSetUpPr fitToPage="1"/>
  </sheetPr>
  <dimension ref="A1:M300"/>
  <sheetViews>
    <sheetView tabSelected="1" zoomScaleNormal="100" workbookViewId="0">
      <pane xSplit="3" ySplit="4" topLeftCell="D5" activePane="bottomRight" state="frozenSplit"/>
      <selection pane="topRight"/>
      <selection pane="bottomLeft"/>
      <selection pane="bottomRight" activeCell="I9" sqref="I9"/>
    </sheetView>
  </sheetViews>
  <sheetFormatPr baseColWidth="10" defaultColWidth="9.140625" defaultRowHeight="15" outlineLevelRow="2" x14ac:dyDescent="0.25"/>
  <cols>
    <col min="1" max="1" width="15.7109375" customWidth="1"/>
    <col min="2" max="2" width="13.140625" style="1" bestFit="1" customWidth="1"/>
    <col min="3" max="3" width="52.85546875" bestFit="1" customWidth="1"/>
    <col min="4" max="4" width="26.5703125" customWidth="1"/>
    <col min="5" max="5" width="9.7109375" style="2" customWidth="1"/>
    <col min="6" max="6" width="8.7109375" customWidth="1"/>
    <col min="7" max="7" width="13.42578125" style="3" customWidth="1"/>
    <col min="8" max="8" width="12.7109375" style="3" customWidth="1"/>
    <col min="9" max="9" width="9.7109375" style="4" customWidth="1"/>
    <col min="10" max="10" width="14.7109375" style="3" customWidth="1"/>
    <col min="11" max="11" width="8.5703125" style="4" customWidth="1"/>
    <col min="12" max="12" width="9.140625" style="1" hidden="1" customWidth="1"/>
    <col min="13" max="13" width="9.140625" hidden="1" customWidth="1"/>
  </cols>
  <sheetData>
    <row r="1" spans="1:13" s="77" customFormat="1" ht="36.75" customHeight="1" x14ac:dyDescent="0.3">
      <c r="A1" s="78" t="s">
        <v>1087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6"/>
    </row>
    <row r="2" spans="1:13" s="5" customFormat="1" ht="27" customHeight="1" x14ac:dyDescent="0.25">
      <c r="A2" s="17" t="s">
        <v>0</v>
      </c>
      <c r="B2" s="80" t="str">
        <f>IF('Infos zum Bieter'!B1="","",'Infos zum Bieter'!B1)</f>
        <v>Lieferung Edelstahlrohrleitungen FAIR</v>
      </c>
      <c r="C2" s="80"/>
      <c r="D2" s="80"/>
      <c r="E2" s="80"/>
      <c r="F2" s="80"/>
      <c r="G2" s="80"/>
      <c r="H2" s="80"/>
      <c r="I2" s="80"/>
      <c r="J2" s="80"/>
      <c r="K2" s="80"/>
      <c r="L2" s="6"/>
    </row>
    <row r="3" spans="1:13" x14ac:dyDescent="0.25">
      <c r="A3" t="s">
        <v>1</v>
      </c>
      <c r="B3" s="4">
        <v>0.19</v>
      </c>
    </row>
    <row r="4" spans="1:13" s="5" customFormat="1" ht="21.75" customHeight="1" x14ac:dyDescent="0.25">
      <c r="A4" s="18" t="s">
        <v>2</v>
      </c>
      <c r="B4" s="19" t="s">
        <v>3</v>
      </c>
      <c r="C4" s="18" t="s">
        <v>4</v>
      </c>
      <c r="D4" s="18" t="s">
        <v>5</v>
      </c>
      <c r="E4" s="20" t="s">
        <v>6</v>
      </c>
      <c r="F4" s="18" t="s">
        <v>7</v>
      </c>
      <c r="G4" s="21" t="s">
        <v>8</v>
      </c>
      <c r="H4" s="21" t="s">
        <v>10</v>
      </c>
      <c r="I4" s="22" t="s">
        <v>9</v>
      </c>
      <c r="J4" s="21" t="s">
        <v>11</v>
      </c>
      <c r="K4" s="22" t="s">
        <v>1</v>
      </c>
      <c r="L4" s="6"/>
    </row>
    <row r="5" spans="1:13" ht="26.25" customHeight="1" x14ac:dyDescent="0.25">
      <c r="A5" s="23" t="s">
        <v>12</v>
      </c>
      <c r="B5" s="24"/>
      <c r="C5" s="23" t="s">
        <v>13</v>
      </c>
    </row>
    <row r="6" spans="1:13" outlineLevel="1" x14ac:dyDescent="0.25">
      <c r="A6" s="25" t="s">
        <v>14</v>
      </c>
      <c r="B6" s="26" t="s">
        <v>15</v>
      </c>
      <c r="C6" s="25" t="s">
        <v>16</v>
      </c>
      <c r="D6" s="25"/>
      <c r="E6" s="27"/>
      <c r="F6" s="25"/>
      <c r="G6" s="28"/>
      <c r="H6" s="28"/>
      <c r="I6" s="29"/>
      <c r="J6" s="28"/>
      <c r="K6" s="29" t="str">
        <f>""</f>
        <v/>
      </c>
    </row>
    <row r="7" spans="1:13" outlineLevel="2" x14ac:dyDescent="0.25">
      <c r="A7" s="25" t="s">
        <v>14</v>
      </c>
      <c r="B7" s="26" t="s">
        <v>17</v>
      </c>
      <c r="C7" s="25" t="s">
        <v>18</v>
      </c>
      <c r="D7" s="25"/>
      <c r="E7" s="27"/>
      <c r="F7" s="25"/>
      <c r="G7" s="28"/>
      <c r="H7" s="28"/>
      <c r="I7" s="29"/>
      <c r="J7" s="28"/>
      <c r="K7" s="29" t="str">
        <f>""</f>
        <v/>
      </c>
    </row>
    <row r="8" spans="1:13" ht="22.5" customHeight="1" outlineLevel="2" x14ac:dyDescent="0.25">
      <c r="A8" s="40" t="s">
        <v>19</v>
      </c>
      <c r="B8" s="81" t="s">
        <v>20</v>
      </c>
      <c r="C8" s="81"/>
      <c r="D8" s="81"/>
      <c r="E8" s="81"/>
      <c r="F8" s="81"/>
      <c r="G8" s="81"/>
      <c r="H8" s="81"/>
      <c r="I8" s="81"/>
      <c r="J8" s="81"/>
      <c r="K8" s="81"/>
      <c r="M8" t="s">
        <v>21</v>
      </c>
    </row>
    <row r="9" spans="1:13" outlineLevel="2" x14ac:dyDescent="0.25">
      <c r="A9" t="s">
        <v>22</v>
      </c>
      <c r="B9" s="1" t="s">
        <v>23</v>
      </c>
      <c r="C9" t="s">
        <v>24</v>
      </c>
      <c r="D9" t="s">
        <v>25</v>
      </c>
      <c r="E9" s="2">
        <v>1</v>
      </c>
      <c r="F9" t="s">
        <v>26</v>
      </c>
      <c r="G9" s="31">
        <f>SUMPRODUCT((Angebot_Preise!A2:A50000=B9)*Angebot_Preise!C2:C50000)</f>
        <v>0</v>
      </c>
      <c r="H9" s="32">
        <f t="shared" ref="H9:H22" si="0">G9*E9</f>
        <v>0</v>
      </c>
      <c r="I9" s="95"/>
      <c r="J9" s="33">
        <f t="shared" ref="J9:J23" si="1">H9*(1-I9)</f>
        <v>0</v>
      </c>
      <c r="K9" s="4">
        <f>B3</f>
        <v>0.19</v>
      </c>
      <c r="L9" s="1" t="s">
        <v>27</v>
      </c>
      <c r="M9" t="s">
        <v>28</v>
      </c>
    </row>
    <row r="10" spans="1:13" outlineLevel="2" x14ac:dyDescent="0.25">
      <c r="A10" t="s">
        <v>22</v>
      </c>
      <c r="B10" s="1" t="s">
        <v>29</v>
      </c>
      <c r="C10" t="s">
        <v>30</v>
      </c>
      <c r="D10" t="s">
        <v>31</v>
      </c>
      <c r="E10" s="2">
        <v>1</v>
      </c>
      <c r="F10" t="s">
        <v>26</v>
      </c>
      <c r="G10" s="31">
        <f>SUMPRODUCT((Angebot_Preise!A2:A50000=B10)*Angebot_Preise!C2:C50000)</f>
        <v>0</v>
      </c>
      <c r="H10" s="32">
        <f t="shared" si="0"/>
        <v>0</v>
      </c>
      <c r="I10" s="95"/>
      <c r="J10" s="33">
        <f t="shared" si="1"/>
        <v>0</v>
      </c>
      <c r="K10" s="4">
        <f>B3</f>
        <v>0.19</v>
      </c>
      <c r="L10" s="1" t="s">
        <v>27</v>
      </c>
      <c r="M10" t="s">
        <v>32</v>
      </c>
    </row>
    <row r="11" spans="1:13" outlineLevel="2" x14ac:dyDescent="0.25">
      <c r="A11" t="s">
        <v>22</v>
      </c>
      <c r="B11" s="1" t="s">
        <v>33</v>
      </c>
      <c r="C11" t="s">
        <v>34</v>
      </c>
      <c r="D11" t="s">
        <v>35</v>
      </c>
      <c r="E11" s="2">
        <v>1</v>
      </c>
      <c r="F11" t="s">
        <v>26</v>
      </c>
      <c r="G11" s="31">
        <f>SUMPRODUCT((Angebot_Preise!A2:A50000=B11)*Angebot_Preise!C2:C50000)</f>
        <v>0</v>
      </c>
      <c r="H11" s="32">
        <f t="shared" si="0"/>
        <v>0</v>
      </c>
      <c r="I11" s="95"/>
      <c r="J11" s="33">
        <f t="shared" si="1"/>
        <v>0</v>
      </c>
      <c r="K11" s="4">
        <f>B3</f>
        <v>0.19</v>
      </c>
      <c r="L11" s="1" t="s">
        <v>27</v>
      </c>
      <c r="M11" t="s">
        <v>36</v>
      </c>
    </row>
    <row r="12" spans="1:13" outlineLevel="2" x14ac:dyDescent="0.25">
      <c r="A12" t="s">
        <v>22</v>
      </c>
      <c r="B12" s="1" t="s">
        <v>37</v>
      </c>
      <c r="C12" t="s">
        <v>38</v>
      </c>
      <c r="D12" t="s">
        <v>39</v>
      </c>
      <c r="E12" s="2">
        <v>1</v>
      </c>
      <c r="F12" t="s">
        <v>26</v>
      </c>
      <c r="G12" s="31">
        <f>SUMPRODUCT((Angebot_Preise!A2:A50000=B12)*Angebot_Preise!C2:C50000)</f>
        <v>0</v>
      </c>
      <c r="H12" s="32">
        <f t="shared" si="0"/>
        <v>0</v>
      </c>
      <c r="I12" s="95"/>
      <c r="J12" s="33">
        <f t="shared" si="1"/>
        <v>0</v>
      </c>
      <c r="K12" s="4">
        <f>B3</f>
        <v>0.19</v>
      </c>
      <c r="L12" s="1" t="s">
        <v>27</v>
      </c>
      <c r="M12" t="s">
        <v>40</v>
      </c>
    </row>
    <row r="13" spans="1:13" outlineLevel="2" x14ac:dyDescent="0.25">
      <c r="A13" t="s">
        <v>22</v>
      </c>
      <c r="B13" s="1" t="s">
        <v>41</v>
      </c>
      <c r="C13" t="s">
        <v>42</v>
      </c>
      <c r="D13" t="s">
        <v>43</v>
      </c>
      <c r="E13" s="2">
        <v>1</v>
      </c>
      <c r="F13" t="s">
        <v>26</v>
      </c>
      <c r="G13" s="31">
        <f>SUMPRODUCT((Angebot_Preise!A2:A50000=B13)*Angebot_Preise!C2:C50000)</f>
        <v>0</v>
      </c>
      <c r="H13" s="32">
        <f t="shared" si="0"/>
        <v>0</v>
      </c>
      <c r="I13" s="95"/>
      <c r="J13" s="33">
        <f t="shared" si="1"/>
        <v>0</v>
      </c>
      <c r="K13" s="4">
        <f>B3</f>
        <v>0.19</v>
      </c>
      <c r="L13" s="1" t="s">
        <v>27</v>
      </c>
      <c r="M13" t="s">
        <v>44</v>
      </c>
    </row>
    <row r="14" spans="1:13" outlineLevel="2" x14ac:dyDescent="0.25">
      <c r="A14" t="s">
        <v>22</v>
      </c>
      <c r="B14" s="1" t="s">
        <v>45</v>
      </c>
      <c r="C14" t="s">
        <v>46</v>
      </c>
      <c r="D14" t="s">
        <v>47</v>
      </c>
      <c r="E14" s="2">
        <v>1</v>
      </c>
      <c r="F14" t="s">
        <v>26</v>
      </c>
      <c r="G14" s="31">
        <f>SUMPRODUCT((Angebot_Preise!A2:A50000=B14)*Angebot_Preise!C2:C50000)</f>
        <v>0</v>
      </c>
      <c r="H14" s="32">
        <f t="shared" si="0"/>
        <v>0</v>
      </c>
      <c r="I14" s="95"/>
      <c r="J14" s="33">
        <f t="shared" si="1"/>
        <v>0</v>
      </c>
      <c r="K14" s="4">
        <f>B3</f>
        <v>0.19</v>
      </c>
      <c r="L14" s="1" t="s">
        <v>27</v>
      </c>
      <c r="M14" t="s">
        <v>48</v>
      </c>
    </row>
    <row r="15" spans="1:13" outlineLevel="2" x14ac:dyDescent="0.25">
      <c r="A15" t="s">
        <v>22</v>
      </c>
      <c r="B15" s="1" t="s">
        <v>49</v>
      </c>
      <c r="C15" t="s">
        <v>50</v>
      </c>
      <c r="D15" t="s">
        <v>51</v>
      </c>
      <c r="E15" s="2">
        <v>1</v>
      </c>
      <c r="F15" t="s">
        <v>26</v>
      </c>
      <c r="G15" s="31">
        <f>SUMPRODUCT((Angebot_Preise!A2:A50000=B15)*Angebot_Preise!C2:C50000)</f>
        <v>0</v>
      </c>
      <c r="H15" s="32">
        <f t="shared" si="0"/>
        <v>0</v>
      </c>
      <c r="I15" s="95"/>
      <c r="J15" s="33">
        <f t="shared" si="1"/>
        <v>0</v>
      </c>
      <c r="K15" s="4">
        <f>B3</f>
        <v>0.19</v>
      </c>
      <c r="L15" s="1" t="s">
        <v>27</v>
      </c>
      <c r="M15" t="s">
        <v>52</v>
      </c>
    </row>
    <row r="16" spans="1:13" outlineLevel="2" x14ac:dyDescent="0.25">
      <c r="A16" t="s">
        <v>22</v>
      </c>
      <c r="B16" s="1" t="s">
        <v>53</v>
      </c>
      <c r="C16" t="s">
        <v>54</v>
      </c>
      <c r="D16" t="s">
        <v>55</v>
      </c>
      <c r="E16" s="2">
        <v>1</v>
      </c>
      <c r="F16" t="s">
        <v>26</v>
      </c>
      <c r="G16" s="31">
        <f>SUMPRODUCT((Angebot_Preise!A2:A50000=B16)*Angebot_Preise!C2:C50000)</f>
        <v>0</v>
      </c>
      <c r="H16" s="32">
        <f t="shared" si="0"/>
        <v>0</v>
      </c>
      <c r="I16" s="95"/>
      <c r="J16" s="33">
        <f t="shared" si="1"/>
        <v>0</v>
      </c>
      <c r="K16" s="4">
        <f>B3</f>
        <v>0.19</v>
      </c>
      <c r="L16" s="1" t="s">
        <v>27</v>
      </c>
      <c r="M16" t="s">
        <v>56</v>
      </c>
    </row>
    <row r="17" spans="1:13" outlineLevel="2" x14ac:dyDescent="0.25">
      <c r="A17" t="s">
        <v>22</v>
      </c>
      <c r="B17" s="1" t="s">
        <v>57</v>
      </c>
      <c r="C17" t="s">
        <v>58</v>
      </c>
      <c r="D17" t="s">
        <v>59</v>
      </c>
      <c r="E17" s="2">
        <v>1</v>
      </c>
      <c r="F17" t="s">
        <v>26</v>
      </c>
      <c r="G17" s="31">
        <f>SUMPRODUCT((Angebot_Preise!A2:A50000=B17)*Angebot_Preise!C2:C50000)</f>
        <v>0</v>
      </c>
      <c r="H17" s="32">
        <f t="shared" si="0"/>
        <v>0</v>
      </c>
      <c r="I17" s="95"/>
      <c r="J17" s="33">
        <f t="shared" si="1"/>
        <v>0</v>
      </c>
      <c r="K17" s="4">
        <f>B3</f>
        <v>0.19</v>
      </c>
      <c r="L17" s="1" t="s">
        <v>27</v>
      </c>
      <c r="M17" t="s">
        <v>60</v>
      </c>
    </row>
    <row r="18" spans="1:13" outlineLevel="2" x14ac:dyDescent="0.25">
      <c r="A18" t="s">
        <v>22</v>
      </c>
      <c r="B18" s="1" t="s">
        <v>61</v>
      </c>
      <c r="C18" t="s">
        <v>62</v>
      </c>
      <c r="D18" t="s">
        <v>63</v>
      </c>
      <c r="E18" s="2">
        <v>1</v>
      </c>
      <c r="F18" t="s">
        <v>26</v>
      </c>
      <c r="G18" s="31">
        <f>SUMPRODUCT((Angebot_Preise!A2:A50000=B18)*Angebot_Preise!C2:C50000)</f>
        <v>0</v>
      </c>
      <c r="H18" s="32">
        <f t="shared" si="0"/>
        <v>0</v>
      </c>
      <c r="I18" s="95"/>
      <c r="J18" s="33">
        <f t="shared" si="1"/>
        <v>0</v>
      </c>
      <c r="K18" s="4">
        <f>B3</f>
        <v>0.19</v>
      </c>
      <c r="L18" s="1" t="s">
        <v>27</v>
      </c>
      <c r="M18" t="s">
        <v>64</v>
      </c>
    </row>
    <row r="19" spans="1:13" outlineLevel="2" x14ac:dyDescent="0.25">
      <c r="A19" t="s">
        <v>22</v>
      </c>
      <c r="B19" s="1" t="s">
        <v>65</v>
      </c>
      <c r="C19" t="s">
        <v>66</v>
      </c>
      <c r="D19" t="s">
        <v>67</v>
      </c>
      <c r="E19" s="2">
        <v>1</v>
      </c>
      <c r="F19" t="s">
        <v>26</v>
      </c>
      <c r="G19" s="31">
        <f>SUMPRODUCT((Angebot_Preise!A2:A50000=B19)*Angebot_Preise!C2:C50000)</f>
        <v>0</v>
      </c>
      <c r="H19" s="32">
        <f t="shared" si="0"/>
        <v>0</v>
      </c>
      <c r="I19" s="95"/>
      <c r="J19" s="33">
        <f t="shared" si="1"/>
        <v>0</v>
      </c>
      <c r="K19" s="4">
        <f>B3</f>
        <v>0.19</v>
      </c>
      <c r="L19" s="1" t="s">
        <v>27</v>
      </c>
      <c r="M19" t="s">
        <v>68</v>
      </c>
    </row>
    <row r="20" spans="1:13" outlineLevel="2" x14ac:dyDescent="0.25">
      <c r="A20" t="s">
        <v>22</v>
      </c>
      <c r="B20" s="1" t="s">
        <v>69</v>
      </c>
      <c r="C20" t="s">
        <v>70</v>
      </c>
      <c r="D20" t="s">
        <v>71</v>
      </c>
      <c r="E20" s="2">
        <v>1</v>
      </c>
      <c r="F20" t="s">
        <v>26</v>
      </c>
      <c r="G20" s="31">
        <f>SUMPRODUCT((Angebot_Preise!A2:A50000=B20)*Angebot_Preise!C2:C50000)</f>
        <v>0</v>
      </c>
      <c r="H20" s="32">
        <f t="shared" si="0"/>
        <v>0</v>
      </c>
      <c r="I20" s="95"/>
      <c r="J20" s="33">
        <f t="shared" si="1"/>
        <v>0</v>
      </c>
      <c r="K20" s="4">
        <f>B3</f>
        <v>0.19</v>
      </c>
      <c r="L20" s="1" t="s">
        <v>27</v>
      </c>
      <c r="M20" t="s">
        <v>72</v>
      </c>
    </row>
    <row r="21" spans="1:13" outlineLevel="2" x14ac:dyDescent="0.25">
      <c r="A21" t="s">
        <v>22</v>
      </c>
      <c r="B21" s="1" t="s">
        <v>73</v>
      </c>
      <c r="C21" t="s">
        <v>74</v>
      </c>
      <c r="D21" t="s">
        <v>75</v>
      </c>
      <c r="E21" s="2">
        <v>1</v>
      </c>
      <c r="F21" t="s">
        <v>26</v>
      </c>
      <c r="G21" s="31">
        <f>SUMPRODUCT((Angebot_Preise!A2:A50000=B21)*Angebot_Preise!C2:C50000)</f>
        <v>0</v>
      </c>
      <c r="H21" s="32">
        <f t="shared" si="0"/>
        <v>0</v>
      </c>
      <c r="I21" s="95"/>
      <c r="J21" s="33">
        <f t="shared" si="1"/>
        <v>0</v>
      </c>
      <c r="K21" s="4">
        <f>B3</f>
        <v>0.19</v>
      </c>
      <c r="L21" s="1" t="s">
        <v>27</v>
      </c>
      <c r="M21" t="s">
        <v>76</v>
      </c>
    </row>
    <row r="22" spans="1:13" outlineLevel="2" x14ac:dyDescent="0.25">
      <c r="A22" t="s">
        <v>22</v>
      </c>
      <c r="B22" s="1" t="s">
        <v>77</v>
      </c>
      <c r="C22" t="s">
        <v>78</v>
      </c>
      <c r="D22" t="s">
        <v>79</v>
      </c>
      <c r="E22" s="2">
        <v>1</v>
      </c>
      <c r="F22" t="s">
        <v>26</v>
      </c>
      <c r="G22" s="31">
        <f>SUMPRODUCT((Angebot_Preise!A2:A50000=B22)*Angebot_Preise!C2:C50000)</f>
        <v>0</v>
      </c>
      <c r="H22" s="32">
        <f t="shared" si="0"/>
        <v>0</v>
      </c>
      <c r="I22" s="95"/>
      <c r="J22" s="33">
        <f t="shared" si="1"/>
        <v>0</v>
      </c>
      <c r="K22" s="4">
        <f>B3</f>
        <v>0.19</v>
      </c>
      <c r="L22" s="1" t="s">
        <v>27</v>
      </c>
      <c r="M22" t="s">
        <v>80</v>
      </c>
    </row>
    <row r="23" spans="1:13" s="5" customFormat="1" ht="26.25" customHeight="1" outlineLevel="1" x14ac:dyDescent="0.25">
      <c r="A23" s="35" t="s">
        <v>81</v>
      </c>
      <c r="B23" s="36" t="s">
        <v>17</v>
      </c>
      <c r="C23" s="35" t="s">
        <v>18</v>
      </c>
      <c r="D23" s="35"/>
      <c r="E23" s="37"/>
      <c r="F23" s="35"/>
      <c r="G23" s="38"/>
      <c r="H23" s="38">
        <f>SUMIF(L:L,"43d86152-0ae4-40af-a4b7-8acb8c966ee1",J:J)</f>
        <v>0</v>
      </c>
      <c r="I23" s="39"/>
      <c r="J23" s="38">
        <f t="shared" si="1"/>
        <v>0</v>
      </c>
      <c r="K23" s="13"/>
      <c r="L23" s="6" t="s">
        <v>82</v>
      </c>
      <c r="M23" s="5" t="s">
        <v>27</v>
      </c>
    </row>
    <row r="24" spans="1:13" outlineLevel="2" x14ac:dyDescent="0.25">
      <c r="A24" s="25" t="s">
        <v>14</v>
      </c>
      <c r="B24" s="26" t="s">
        <v>83</v>
      </c>
      <c r="C24" s="25" t="s">
        <v>84</v>
      </c>
      <c r="D24" s="25"/>
      <c r="E24" s="27"/>
      <c r="F24" s="25"/>
      <c r="G24" s="28"/>
      <c r="H24" s="28"/>
      <c r="I24" s="29"/>
      <c r="J24" s="28"/>
      <c r="K24" s="29" t="str">
        <f>""</f>
        <v/>
      </c>
    </row>
    <row r="25" spans="1:13" s="42" customFormat="1" ht="18.75" customHeight="1" outlineLevel="2" x14ac:dyDescent="0.25">
      <c r="A25" s="40" t="s">
        <v>19</v>
      </c>
      <c r="B25" s="81" t="s">
        <v>85</v>
      </c>
      <c r="C25" s="81"/>
      <c r="D25" s="81"/>
      <c r="E25" s="81"/>
      <c r="F25" s="81"/>
      <c r="G25" s="81"/>
      <c r="H25" s="81"/>
      <c r="I25" s="81"/>
      <c r="J25" s="81"/>
      <c r="K25" s="81"/>
      <c r="L25" s="41"/>
      <c r="M25" s="42" t="s">
        <v>86</v>
      </c>
    </row>
    <row r="26" spans="1:13" outlineLevel="2" x14ac:dyDescent="0.25">
      <c r="A26" t="s">
        <v>22</v>
      </c>
      <c r="B26" s="1" t="s">
        <v>87</v>
      </c>
      <c r="C26" t="s">
        <v>88</v>
      </c>
      <c r="D26" t="s">
        <v>89</v>
      </c>
      <c r="E26" s="2">
        <v>1</v>
      </c>
      <c r="F26" t="s">
        <v>90</v>
      </c>
      <c r="G26" s="31">
        <f>SUMPRODUCT((Angebot_Preise!A2:A50000=B26)*Angebot_Preise!C2:C50000)</f>
        <v>0</v>
      </c>
      <c r="H26" s="32">
        <f t="shared" ref="H26:H38" si="2">G26*E26</f>
        <v>0</v>
      </c>
      <c r="I26" s="95"/>
      <c r="J26" s="33">
        <f t="shared" ref="J26:J39" si="3">H26*(1-I26)</f>
        <v>0</v>
      </c>
      <c r="K26" s="4">
        <f>B3</f>
        <v>0.19</v>
      </c>
      <c r="L26" s="1" t="s">
        <v>91</v>
      </c>
      <c r="M26" t="s">
        <v>92</v>
      </c>
    </row>
    <row r="27" spans="1:13" outlineLevel="2" x14ac:dyDescent="0.25">
      <c r="A27" t="s">
        <v>22</v>
      </c>
      <c r="B27" s="1" t="s">
        <v>93</v>
      </c>
      <c r="C27" t="s">
        <v>94</v>
      </c>
      <c r="D27" t="s">
        <v>95</v>
      </c>
      <c r="E27" s="2">
        <v>1</v>
      </c>
      <c r="F27" t="s">
        <v>90</v>
      </c>
      <c r="G27" s="31">
        <f>SUMPRODUCT((Angebot_Preise!A2:A50000=B27)*Angebot_Preise!C2:C50000)</f>
        <v>0</v>
      </c>
      <c r="H27" s="32">
        <f t="shared" si="2"/>
        <v>0</v>
      </c>
      <c r="I27" s="95"/>
      <c r="J27" s="33">
        <f t="shared" si="3"/>
        <v>0</v>
      </c>
      <c r="K27" s="4">
        <f>B3</f>
        <v>0.19</v>
      </c>
      <c r="L27" s="1" t="s">
        <v>91</v>
      </c>
      <c r="M27" t="s">
        <v>96</v>
      </c>
    </row>
    <row r="28" spans="1:13" outlineLevel="2" x14ac:dyDescent="0.25">
      <c r="A28" t="s">
        <v>22</v>
      </c>
      <c r="B28" s="1" t="s">
        <v>97</v>
      </c>
      <c r="C28" t="s">
        <v>98</v>
      </c>
      <c r="D28" t="s">
        <v>99</v>
      </c>
      <c r="E28" s="2">
        <v>1</v>
      </c>
      <c r="F28" t="s">
        <v>90</v>
      </c>
      <c r="G28" s="31">
        <f>SUMPRODUCT((Angebot_Preise!A2:A50000=B28)*Angebot_Preise!C2:C50000)</f>
        <v>0</v>
      </c>
      <c r="H28" s="32">
        <f t="shared" si="2"/>
        <v>0</v>
      </c>
      <c r="I28" s="95"/>
      <c r="J28" s="33">
        <f t="shared" si="3"/>
        <v>0</v>
      </c>
      <c r="K28" s="4">
        <f>B3</f>
        <v>0.19</v>
      </c>
      <c r="L28" s="1" t="s">
        <v>91</v>
      </c>
      <c r="M28" t="s">
        <v>100</v>
      </c>
    </row>
    <row r="29" spans="1:13" outlineLevel="2" x14ac:dyDescent="0.25">
      <c r="A29" t="s">
        <v>22</v>
      </c>
      <c r="B29" s="1" t="s">
        <v>101</v>
      </c>
      <c r="C29" t="s">
        <v>102</v>
      </c>
      <c r="D29" t="s">
        <v>103</v>
      </c>
      <c r="E29" s="2">
        <v>1</v>
      </c>
      <c r="F29" t="s">
        <v>90</v>
      </c>
      <c r="G29" s="31">
        <f>SUMPRODUCT((Angebot_Preise!A2:A50000=B29)*Angebot_Preise!C2:C50000)</f>
        <v>0</v>
      </c>
      <c r="H29" s="32">
        <f t="shared" si="2"/>
        <v>0</v>
      </c>
      <c r="I29" s="95"/>
      <c r="J29" s="33">
        <f t="shared" si="3"/>
        <v>0</v>
      </c>
      <c r="K29" s="4">
        <f>B3</f>
        <v>0.19</v>
      </c>
      <c r="L29" s="1" t="s">
        <v>91</v>
      </c>
      <c r="M29" t="s">
        <v>104</v>
      </c>
    </row>
    <row r="30" spans="1:13" outlineLevel="2" x14ac:dyDescent="0.25">
      <c r="A30" t="s">
        <v>22</v>
      </c>
      <c r="B30" s="1" t="s">
        <v>105</v>
      </c>
      <c r="C30" t="s">
        <v>106</v>
      </c>
      <c r="D30" t="s">
        <v>107</v>
      </c>
      <c r="E30" s="2">
        <v>1</v>
      </c>
      <c r="F30" t="s">
        <v>90</v>
      </c>
      <c r="G30" s="31">
        <f>SUMPRODUCT((Angebot_Preise!A2:A50000=B30)*Angebot_Preise!C2:C50000)</f>
        <v>0</v>
      </c>
      <c r="H30" s="32">
        <f t="shared" si="2"/>
        <v>0</v>
      </c>
      <c r="I30" s="95"/>
      <c r="J30" s="33">
        <f t="shared" si="3"/>
        <v>0</v>
      </c>
      <c r="K30" s="4">
        <f>B3</f>
        <v>0.19</v>
      </c>
      <c r="L30" s="1" t="s">
        <v>91</v>
      </c>
      <c r="M30" t="s">
        <v>108</v>
      </c>
    </row>
    <row r="31" spans="1:13" outlineLevel="2" x14ac:dyDescent="0.25">
      <c r="A31" t="s">
        <v>22</v>
      </c>
      <c r="B31" s="1" t="s">
        <v>109</v>
      </c>
      <c r="C31" t="s">
        <v>110</v>
      </c>
      <c r="D31" t="s">
        <v>111</v>
      </c>
      <c r="E31" s="2">
        <v>1</v>
      </c>
      <c r="F31" t="s">
        <v>90</v>
      </c>
      <c r="G31" s="31">
        <f>SUMPRODUCT((Angebot_Preise!A2:A50000=B31)*Angebot_Preise!C2:C50000)</f>
        <v>0</v>
      </c>
      <c r="H31" s="32">
        <f t="shared" si="2"/>
        <v>0</v>
      </c>
      <c r="I31" s="95"/>
      <c r="J31" s="33">
        <f t="shared" si="3"/>
        <v>0</v>
      </c>
      <c r="K31" s="4">
        <f>B3</f>
        <v>0.19</v>
      </c>
      <c r="L31" s="1" t="s">
        <v>91</v>
      </c>
      <c r="M31" t="s">
        <v>112</v>
      </c>
    </row>
    <row r="32" spans="1:13" outlineLevel="2" x14ac:dyDescent="0.25">
      <c r="A32" t="s">
        <v>22</v>
      </c>
      <c r="B32" s="1" t="s">
        <v>113</v>
      </c>
      <c r="C32" t="s">
        <v>114</v>
      </c>
      <c r="D32" t="s">
        <v>115</v>
      </c>
      <c r="E32" s="2">
        <v>1</v>
      </c>
      <c r="F32" t="s">
        <v>90</v>
      </c>
      <c r="G32" s="31">
        <f>SUMPRODUCT((Angebot_Preise!A2:A50000=B32)*Angebot_Preise!C2:C50000)</f>
        <v>0</v>
      </c>
      <c r="H32" s="32">
        <f t="shared" si="2"/>
        <v>0</v>
      </c>
      <c r="I32" s="95"/>
      <c r="J32" s="33">
        <f t="shared" si="3"/>
        <v>0</v>
      </c>
      <c r="K32" s="4">
        <f>B3</f>
        <v>0.19</v>
      </c>
      <c r="L32" s="1" t="s">
        <v>91</v>
      </c>
      <c r="M32" t="s">
        <v>116</v>
      </c>
    </row>
    <row r="33" spans="1:13" outlineLevel="2" x14ac:dyDescent="0.25">
      <c r="A33" t="s">
        <v>22</v>
      </c>
      <c r="B33" s="1" t="s">
        <v>117</v>
      </c>
      <c r="C33" t="s">
        <v>118</v>
      </c>
      <c r="D33" t="s">
        <v>119</v>
      </c>
      <c r="E33" s="2">
        <v>1</v>
      </c>
      <c r="F33" t="s">
        <v>90</v>
      </c>
      <c r="G33" s="31">
        <f>SUMPRODUCT((Angebot_Preise!A2:A50000=B33)*Angebot_Preise!C2:C50000)</f>
        <v>0</v>
      </c>
      <c r="H33" s="32">
        <f t="shared" si="2"/>
        <v>0</v>
      </c>
      <c r="I33" s="95"/>
      <c r="J33" s="33">
        <f t="shared" si="3"/>
        <v>0</v>
      </c>
      <c r="K33" s="4">
        <f>B3</f>
        <v>0.19</v>
      </c>
      <c r="L33" s="1" t="s">
        <v>91</v>
      </c>
      <c r="M33" t="s">
        <v>120</v>
      </c>
    </row>
    <row r="34" spans="1:13" outlineLevel="2" x14ac:dyDescent="0.25">
      <c r="A34" t="s">
        <v>22</v>
      </c>
      <c r="B34" s="1" t="s">
        <v>121</v>
      </c>
      <c r="C34" t="s">
        <v>122</v>
      </c>
      <c r="D34" t="s">
        <v>123</v>
      </c>
      <c r="E34" s="2">
        <v>1</v>
      </c>
      <c r="F34" t="s">
        <v>90</v>
      </c>
      <c r="G34" s="31">
        <f>SUMPRODUCT((Angebot_Preise!A2:A50000=B34)*Angebot_Preise!C2:C50000)</f>
        <v>0</v>
      </c>
      <c r="H34" s="32">
        <f t="shared" si="2"/>
        <v>0</v>
      </c>
      <c r="I34" s="95"/>
      <c r="J34" s="33">
        <f t="shared" si="3"/>
        <v>0</v>
      </c>
      <c r="K34" s="4">
        <f>B3</f>
        <v>0.19</v>
      </c>
      <c r="L34" s="1" t="s">
        <v>91</v>
      </c>
      <c r="M34" t="s">
        <v>124</v>
      </c>
    </row>
    <row r="35" spans="1:13" outlineLevel="2" x14ac:dyDescent="0.25">
      <c r="A35" t="s">
        <v>22</v>
      </c>
      <c r="B35" s="1" t="s">
        <v>125</v>
      </c>
      <c r="C35" t="s">
        <v>126</v>
      </c>
      <c r="D35" t="s">
        <v>127</v>
      </c>
      <c r="E35" s="2">
        <v>1</v>
      </c>
      <c r="F35" t="s">
        <v>90</v>
      </c>
      <c r="G35" s="31">
        <f>SUMPRODUCT((Angebot_Preise!A2:A50000=B35)*Angebot_Preise!C2:C50000)</f>
        <v>0</v>
      </c>
      <c r="H35" s="32">
        <f t="shared" si="2"/>
        <v>0</v>
      </c>
      <c r="I35" s="95"/>
      <c r="J35" s="33">
        <f t="shared" si="3"/>
        <v>0</v>
      </c>
      <c r="K35" s="4">
        <f>B3</f>
        <v>0.19</v>
      </c>
      <c r="L35" s="1" t="s">
        <v>91</v>
      </c>
      <c r="M35" t="s">
        <v>128</v>
      </c>
    </row>
    <row r="36" spans="1:13" outlineLevel="2" x14ac:dyDescent="0.25">
      <c r="A36" t="s">
        <v>22</v>
      </c>
      <c r="B36" s="1" t="s">
        <v>129</v>
      </c>
      <c r="C36" t="s">
        <v>130</v>
      </c>
      <c r="D36" t="s">
        <v>131</v>
      </c>
      <c r="E36" s="2">
        <v>1</v>
      </c>
      <c r="F36" t="s">
        <v>90</v>
      </c>
      <c r="G36" s="31">
        <f>SUMPRODUCT((Angebot_Preise!A2:A50000=B36)*Angebot_Preise!C2:C50000)</f>
        <v>0</v>
      </c>
      <c r="H36" s="32">
        <f t="shared" si="2"/>
        <v>0</v>
      </c>
      <c r="I36" s="95"/>
      <c r="J36" s="33">
        <f t="shared" si="3"/>
        <v>0</v>
      </c>
      <c r="K36" s="4">
        <f>B3</f>
        <v>0.19</v>
      </c>
      <c r="L36" s="1" t="s">
        <v>91</v>
      </c>
      <c r="M36" t="s">
        <v>132</v>
      </c>
    </row>
    <row r="37" spans="1:13" outlineLevel="2" x14ac:dyDescent="0.25">
      <c r="A37" t="s">
        <v>22</v>
      </c>
      <c r="B37" s="1" t="s">
        <v>133</v>
      </c>
      <c r="C37" t="s">
        <v>134</v>
      </c>
      <c r="D37" t="s">
        <v>135</v>
      </c>
      <c r="E37" s="2">
        <v>1</v>
      </c>
      <c r="F37" t="s">
        <v>90</v>
      </c>
      <c r="G37" s="31">
        <f>SUMPRODUCT((Angebot_Preise!A2:A50000=B37)*Angebot_Preise!C2:C50000)</f>
        <v>0</v>
      </c>
      <c r="H37" s="32">
        <f t="shared" si="2"/>
        <v>0</v>
      </c>
      <c r="I37" s="95"/>
      <c r="J37" s="33">
        <f t="shared" si="3"/>
        <v>0</v>
      </c>
      <c r="K37" s="4">
        <f>B3</f>
        <v>0.19</v>
      </c>
      <c r="L37" s="1" t="s">
        <v>91</v>
      </c>
      <c r="M37" t="s">
        <v>136</v>
      </c>
    </row>
    <row r="38" spans="1:13" outlineLevel="2" x14ac:dyDescent="0.25">
      <c r="A38" t="s">
        <v>22</v>
      </c>
      <c r="B38" s="1" t="s">
        <v>137</v>
      </c>
      <c r="C38" t="s">
        <v>138</v>
      </c>
      <c r="D38" t="s">
        <v>139</v>
      </c>
      <c r="E38" s="2">
        <v>1</v>
      </c>
      <c r="F38" t="s">
        <v>90</v>
      </c>
      <c r="G38" s="31">
        <f>SUMPRODUCT((Angebot_Preise!A2:A50000=B38)*Angebot_Preise!C2:C50000)</f>
        <v>0</v>
      </c>
      <c r="H38" s="32">
        <f t="shared" si="2"/>
        <v>0</v>
      </c>
      <c r="I38" s="95"/>
      <c r="J38" s="33">
        <f t="shared" si="3"/>
        <v>0</v>
      </c>
      <c r="K38" s="4">
        <f>B3</f>
        <v>0.19</v>
      </c>
      <c r="L38" s="1" t="s">
        <v>91</v>
      </c>
      <c r="M38" t="s">
        <v>140</v>
      </c>
    </row>
    <row r="39" spans="1:13" s="49" customFormat="1" ht="20.25" customHeight="1" outlineLevel="1" x14ac:dyDescent="0.25">
      <c r="A39" s="35" t="s">
        <v>81</v>
      </c>
      <c r="B39" s="36" t="s">
        <v>83</v>
      </c>
      <c r="C39" s="35" t="s">
        <v>84</v>
      </c>
      <c r="D39" s="35"/>
      <c r="E39" s="37"/>
      <c r="F39" s="35"/>
      <c r="G39" s="38"/>
      <c r="H39" s="38">
        <f>SUMIF(L:L,"bf9b9670-f556-4477-a9fb-3bb3d61549fc",J:J)</f>
        <v>0</v>
      </c>
      <c r="I39" s="39"/>
      <c r="J39" s="38">
        <f t="shared" si="3"/>
        <v>0</v>
      </c>
      <c r="K39" s="34"/>
      <c r="L39" s="48" t="s">
        <v>82</v>
      </c>
      <c r="M39" s="49" t="s">
        <v>91</v>
      </c>
    </row>
    <row r="40" spans="1:13" outlineLevel="2" x14ac:dyDescent="0.25">
      <c r="A40" s="25" t="s">
        <v>14</v>
      </c>
      <c r="B40" s="26" t="s">
        <v>141</v>
      </c>
      <c r="C40" s="25" t="s">
        <v>142</v>
      </c>
      <c r="D40" s="25"/>
      <c r="E40" s="27"/>
      <c r="F40" s="25"/>
      <c r="G40" s="28"/>
      <c r="H40" s="28"/>
      <c r="I40" s="29"/>
      <c r="J40" s="28"/>
      <c r="K40" s="29" t="str">
        <f>""</f>
        <v/>
      </c>
    </row>
    <row r="41" spans="1:13" s="49" customFormat="1" ht="24.75" customHeight="1" outlineLevel="2" x14ac:dyDescent="0.25">
      <c r="A41" s="40" t="s">
        <v>19</v>
      </c>
      <c r="B41" s="81" t="s">
        <v>143</v>
      </c>
      <c r="C41" s="81"/>
      <c r="D41" s="81"/>
      <c r="E41" s="81"/>
      <c r="F41" s="81"/>
      <c r="G41" s="81"/>
      <c r="H41" s="81"/>
      <c r="I41" s="81"/>
      <c r="J41" s="81"/>
      <c r="K41" s="81"/>
      <c r="L41" s="48"/>
      <c r="M41" s="49" t="s">
        <v>144</v>
      </c>
    </row>
    <row r="42" spans="1:13" outlineLevel="2" x14ac:dyDescent="0.25">
      <c r="A42" t="s">
        <v>22</v>
      </c>
      <c r="B42" s="1" t="s">
        <v>145</v>
      </c>
      <c r="C42" t="s">
        <v>146</v>
      </c>
      <c r="D42" t="s">
        <v>147</v>
      </c>
      <c r="E42" s="2">
        <v>1</v>
      </c>
      <c r="F42" t="s">
        <v>90</v>
      </c>
      <c r="G42" s="31">
        <f>SUMPRODUCT((Angebot_Preise!A2:A50000=B42)*Angebot_Preise!C2:C50000)</f>
        <v>0</v>
      </c>
      <c r="H42" s="32">
        <f t="shared" ref="H42:H54" si="4">G42*E42</f>
        <v>0</v>
      </c>
      <c r="I42" s="95"/>
      <c r="J42" s="33">
        <f t="shared" ref="J42:J55" si="5">H42*(1-I42)</f>
        <v>0</v>
      </c>
      <c r="K42" s="4">
        <f>B3</f>
        <v>0.19</v>
      </c>
      <c r="L42" s="1" t="s">
        <v>148</v>
      </c>
      <c r="M42" t="s">
        <v>149</v>
      </c>
    </row>
    <row r="43" spans="1:13" outlineLevel="2" x14ac:dyDescent="0.25">
      <c r="A43" t="s">
        <v>22</v>
      </c>
      <c r="B43" s="1" t="s">
        <v>150</v>
      </c>
      <c r="C43" t="s">
        <v>151</v>
      </c>
      <c r="D43" t="s">
        <v>152</v>
      </c>
      <c r="E43" s="2">
        <v>1</v>
      </c>
      <c r="F43" t="s">
        <v>90</v>
      </c>
      <c r="G43" s="31">
        <f>SUMPRODUCT((Angebot_Preise!A2:A50000=B43)*Angebot_Preise!C2:C50000)</f>
        <v>0</v>
      </c>
      <c r="H43" s="32">
        <f t="shared" si="4"/>
        <v>0</v>
      </c>
      <c r="I43" s="95"/>
      <c r="J43" s="33">
        <f t="shared" si="5"/>
        <v>0</v>
      </c>
      <c r="K43" s="4">
        <f>B3</f>
        <v>0.19</v>
      </c>
      <c r="L43" s="1" t="s">
        <v>148</v>
      </c>
      <c r="M43" t="s">
        <v>153</v>
      </c>
    </row>
    <row r="44" spans="1:13" outlineLevel="2" x14ac:dyDescent="0.25">
      <c r="A44" t="s">
        <v>22</v>
      </c>
      <c r="B44" s="1" t="s">
        <v>154</v>
      </c>
      <c r="C44" t="s">
        <v>155</v>
      </c>
      <c r="D44" t="s">
        <v>156</v>
      </c>
      <c r="E44" s="2">
        <v>1</v>
      </c>
      <c r="F44" t="s">
        <v>90</v>
      </c>
      <c r="G44" s="31">
        <f>SUMPRODUCT((Angebot_Preise!A2:A50000=B44)*Angebot_Preise!C2:C50000)</f>
        <v>0</v>
      </c>
      <c r="H44" s="32">
        <f t="shared" si="4"/>
        <v>0</v>
      </c>
      <c r="I44" s="95"/>
      <c r="J44" s="33">
        <f t="shared" si="5"/>
        <v>0</v>
      </c>
      <c r="K44" s="4">
        <f>B3</f>
        <v>0.19</v>
      </c>
      <c r="L44" s="1" t="s">
        <v>148</v>
      </c>
      <c r="M44" t="s">
        <v>157</v>
      </c>
    </row>
    <row r="45" spans="1:13" outlineLevel="2" x14ac:dyDescent="0.25">
      <c r="A45" t="s">
        <v>22</v>
      </c>
      <c r="B45" s="1" t="s">
        <v>158</v>
      </c>
      <c r="C45" t="s">
        <v>159</v>
      </c>
      <c r="D45" t="s">
        <v>160</v>
      </c>
      <c r="E45" s="2">
        <v>1</v>
      </c>
      <c r="F45" t="s">
        <v>90</v>
      </c>
      <c r="G45" s="31">
        <f>SUMPRODUCT((Angebot_Preise!A2:A50000=B45)*Angebot_Preise!C2:C50000)</f>
        <v>0</v>
      </c>
      <c r="H45" s="32">
        <f t="shared" si="4"/>
        <v>0</v>
      </c>
      <c r="I45" s="95"/>
      <c r="J45" s="33">
        <f t="shared" si="5"/>
        <v>0</v>
      </c>
      <c r="K45" s="4">
        <f>B3</f>
        <v>0.19</v>
      </c>
      <c r="L45" s="1" t="s">
        <v>148</v>
      </c>
      <c r="M45" t="s">
        <v>161</v>
      </c>
    </row>
    <row r="46" spans="1:13" outlineLevel="2" x14ac:dyDescent="0.25">
      <c r="A46" t="s">
        <v>22</v>
      </c>
      <c r="B46" s="1" t="s">
        <v>162</v>
      </c>
      <c r="C46" t="s">
        <v>163</v>
      </c>
      <c r="D46" t="s">
        <v>164</v>
      </c>
      <c r="E46" s="2">
        <v>1</v>
      </c>
      <c r="F46" t="s">
        <v>90</v>
      </c>
      <c r="G46" s="31">
        <f>SUMPRODUCT((Angebot_Preise!A2:A50000=B46)*Angebot_Preise!C2:C50000)</f>
        <v>0</v>
      </c>
      <c r="H46" s="32">
        <f t="shared" si="4"/>
        <v>0</v>
      </c>
      <c r="I46" s="95"/>
      <c r="J46" s="33">
        <f t="shared" si="5"/>
        <v>0</v>
      </c>
      <c r="K46" s="4">
        <f>B3</f>
        <v>0.19</v>
      </c>
      <c r="L46" s="1" t="s">
        <v>148</v>
      </c>
      <c r="M46" t="s">
        <v>165</v>
      </c>
    </row>
    <row r="47" spans="1:13" outlineLevel="2" x14ac:dyDescent="0.25">
      <c r="A47" t="s">
        <v>22</v>
      </c>
      <c r="B47" s="1" t="s">
        <v>166</v>
      </c>
      <c r="C47" t="s">
        <v>167</v>
      </c>
      <c r="D47" t="s">
        <v>168</v>
      </c>
      <c r="E47" s="2">
        <v>1</v>
      </c>
      <c r="F47" t="s">
        <v>90</v>
      </c>
      <c r="G47" s="31">
        <f>SUMPRODUCT((Angebot_Preise!A2:A50000=B47)*Angebot_Preise!C2:C50000)</f>
        <v>0</v>
      </c>
      <c r="H47" s="32">
        <f t="shared" si="4"/>
        <v>0</v>
      </c>
      <c r="I47" s="95"/>
      <c r="J47" s="33">
        <f t="shared" si="5"/>
        <v>0</v>
      </c>
      <c r="K47" s="4">
        <f>B3</f>
        <v>0.19</v>
      </c>
      <c r="L47" s="1" t="s">
        <v>148</v>
      </c>
      <c r="M47" t="s">
        <v>169</v>
      </c>
    </row>
    <row r="48" spans="1:13" outlineLevel="2" x14ac:dyDescent="0.25">
      <c r="A48" t="s">
        <v>22</v>
      </c>
      <c r="B48" s="1" t="s">
        <v>170</v>
      </c>
      <c r="C48" t="s">
        <v>171</v>
      </c>
      <c r="D48" t="s">
        <v>172</v>
      </c>
      <c r="E48" s="2">
        <v>1</v>
      </c>
      <c r="F48" t="s">
        <v>90</v>
      </c>
      <c r="G48" s="31">
        <f>SUMPRODUCT((Angebot_Preise!A2:A50000=B48)*Angebot_Preise!C2:C50000)</f>
        <v>0</v>
      </c>
      <c r="H48" s="32">
        <f t="shared" si="4"/>
        <v>0</v>
      </c>
      <c r="I48" s="95"/>
      <c r="J48" s="33">
        <f t="shared" si="5"/>
        <v>0</v>
      </c>
      <c r="K48" s="4">
        <f>B3</f>
        <v>0.19</v>
      </c>
      <c r="L48" s="1" t="s">
        <v>148</v>
      </c>
      <c r="M48" t="s">
        <v>173</v>
      </c>
    </row>
    <row r="49" spans="1:13" outlineLevel="2" x14ac:dyDescent="0.25">
      <c r="A49" t="s">
        <v>22</v>
      </c>
      <c r="B49" s="1" t="s">
        <v>174</v>
      </c>
      <c r="C49" t="s">
        <v>175</v>
      </c>
      <c r="D49" t="s">
        <v>176</v>
      </c>
      <c r="E49" s="2">
        <v>1</v>
      </c>
      <c r="F49" t="s">
        <v>90</v>
      </c>
      <c r="G49" s="31">
        <f>SUMPRODUCT((Angebot_Preise!A2:A50000=B49)*Angebot_Preise!C2:C50000)</f>
        <v>0</v>
      </c>
      <c r="H49" s="32">
        <f t="shared" si="4"/>
        <v>0</v>
      </c>
      <c r="I49" s="95"/>
      <c r="J49" s="33">
        <f t="shared" si="5"/>
        <v>0</v>
      </c>
      <c r="K49" s="4">
        <f>B3</f>
        <v>0.19</v>
      </c>
      <c r="L49" s="1" t="s">
        <v>148</v>
      </c>
      <c r="M49" t="s">
        <v>177</v>
      </c>
    </row>
    <row r="50" spans="1:13" outlineLevel="2" x14ac:dyDescent="0.25">
      <c r="A50" t="s">
        <v>22</v>
      </c>
      <c r="B50" s="1" t="s">
        <v>178</v>
      </c>
      <c r="C50" t="s">
        <v>179</v>
      </c>
      <c r="D50" t="s">
        <v>180</v>
      </c>
      <c r="E50" s="2">
        <v>1</v>
      </c>
      <c r="F50" t="s">
        <v>90</v>
      </c>
      <c r="G50" s="31">
        <f>SUMPRODUCT((Angebot_Preise!A2:A50000=B50)*Angebot_Preise!C2:C50000)</f>
        <v>0</v>
      </c>
      <c r="H50" s="32">
        <f t="shared" si="4"/>
        <v>0</v>
      </c>
      <c r="I50" s="95"/>
      <c r="J50" s="33">
        <f t="shared" si="5"/>
        <v>0</v>
      </c>
      <c r="K50" s="4">
        <f>B3</f>
        <v>0.19</v>
      </c>
      <c r="L50" s="1" t="s">
        <v>148</v>
      </c>
      <c r="M50" t="s">
        <v>181</v>
      </c>
    </row>
    <row r="51" spans="1:13" outlineLevel="2" x14ac:dyDescent="0.25">
      <c r="A51" t="s">
        <v>22</v>
      </c>
      <c r="B51" s="1" t="s">
        <v>182</v>
      </c>
      <c r="C51" t="s">
        <v>183</v>
      </c>
      <c r="D51" t="s">
        <v>184</v>
      </c>
      <c r="E51" s="2">
        <v>1</v>
      </c>
      <c r="F51" t="s">
        <v>90</v>
      </c>
      <c r="G51" s="31">
        <f>SUMPRODUCT((Angebot_Preise!A2:A50000=B51)*Angebot_Preise!C2:C50000)</f>
        <v>0</v>
      </c>
      <c r="H51" s="32">
        <f t="shared" si="4"/>
        <v>0</v>
      </c>
      <c r="I51" s="95"/>
      <c r="J51" s="33">
        <f t="shared" si="5"/>
        <v>0</v>
      </c>
      <c r="K51" s="4">
        <f>B3</f>
        <v>0.19</v>
      </c>
      <c r="L51" s="1" t="s">
        <v>148</v>
      </c>
      <c r="M51" t="s">
        <v>185</v>
      </c>
    </row>
    <row r="52" spans="1:13" outlineLevel="2" x14ac:dyDescent="0.25">
      <c r="A52" t="s">
        <v>22</v>
      </c>
      <c r="B52" s="1" t="s">
        <v>186</v>
      </c>
      <c r="C52" t="s">
        <v>187</v>
      </c>
      <c r="D52" t="s">
        <v>188</v>
      </c>
      <c r="E52" s="2">
        <v>1</v>
      </c>
      <c r="F52" t="s">
        <v>90</v>
      </c>
      <c r="G52" s="31">
        <f>SUMPRODUCT((Angebot_Preise!A2:A50000=B52)*Angebot_Preise!C2:C50000)</f>
        <v>0</v>
      </c>
      <c r="H52" s="32">
        <f t="shared" si="4"/>
        <v>0</v>
      </c>
      <c r="I52" s="95"/>
      <c r="J52" s="33">
        <f t="shared" si="5"/>
        <v>0</v>
      </c>
      <c r="K52" s="4">
        <f>B3</f>
        <v>0.19</v>
      </c>
      <c r="L52" s="1" t="s">
        <v>148</v>
      </c>
      <c r="M52" t="s">
        <v>189</v>
      </c>
    </row>
    <row r="53" spans="1:13" outlineLevel="2" x14ac:dyDescent="0.25">
      <c r="A53" t="s">
        <v>22</v>
      </c>
      <c r="B53" s="1" t="s">
        <v>190</v>
      </c>
      <c r="C53" t="s">
        <v>191</v>
      </c>
      <c r="D53" t="s">
        <v>192</v>
      </c>
      <c r="E53" s="2">
        <v>1</v>
      </c>
      <c r="F53" t="s">
        <v>90</v>
      </c>
      <c r="G53" s="31">
        <f>SUMPRODUCT((Angebot_Preise!A2:A50000=B53)*Angebot_Preise!C2:C50000)</f>
        <v>0</v>
      </c>
      <c r="H53" s="32">
        <f t="shared" si="4"/>
        <v>0</v>
      </c>
      <c r="I53" s="95"/>
      <c r="J53" s="33">
        <f t="shared" si="5"/>
        <v>0</v>
      </c>
      <c r="K53" s="4">
        <f>B3</f>
        <v>0.19</v>
      </c>
      <c r="L53" s="1" t="s">
        <v>148</v>
      </c>
      <c r="M53" t="s">
        <v>193</v>
      </c>
    </row>
    <row r="54" spans="1:13" outlineLevel="2" x14ac:dyDescent="0.25">
      <c r="A54" t="s">
        <v>22</v>
      </c>
      <c r="B54" s="1" t="s">
        <v>194</v>
      </c>
      <c r="C54" t="s">
        <v>195</v>
      </c>
      <c r="D54" t="s">
        <v>196</v>
      </c>
      <c r="E54" s="2">
        <v>1</v>
      </c>
      <c r="F54" t="s">
        <v>90</v>
      </c>
      <c r="G54" s="31">
        <f>SUMPRODUCT((Angebot_Preise!A2:A50000=B54)*Angebot_Preise!C2:C50000)</f>
        <v>0</v>
      </c>
      <c r="H54" s="32">
        <f t="shared" si="4"/>
        <v>0</v>
      </c>
      <c r="I54" s="95"/>
      <c r="J54" s="33">
        <f t="shared" si="5"/>
        <v>0</v>
      </c>
      <c r="K54" s="4">
        <f>B3</f>
        <v>0.19</v>
      </c>
      <c r="L54" s="1" t="s">
        <v>148</v>
      </c>
      <c r="M54" t="s">
        <v>197</v>
      </c>
    </row>
    <row r="55" spans="1:13" s="49" customFormat="1" ht="22.5" customHeight="1" outlineLevel="1" x14ac:dyDescent="0.25">
      <c r="A55" s="35" t="s">
        <v>81</v>
      </c>
      <c r="B55" s="36" t="s">
        <v>141</v>
      </c>
      <c r="C55" s="35" t="s">
        <v>142</v>
      </c>
      <c r="D55" s="35"/>
      <c r="E55" s="37"/>
      <c r="F55" s="35"/>
      <c r="G55" s="38"/>
      <c r="H55" s="38">
        <f>SUMIF(L:L,"d2f659d5-2676-4687-b2f9-b6f74f0c8fc5",J:J)</f>
        <v>0</v>
      </c>
      <c r="I55" s="39"/>
      <c r="J55" s="38">
        <f t="shared" si="5"/>
        <v>0</v>
      </c>
      <c r="K55" s="34"/>
      <c r="L55" s="48" t="s">
        <v>82</v>
      </c>
      <c r="M55" s="49" t="s">
        <v>148</v>
      </c>
    </row>
    <row r="56" spans="1:13" outlineLevel="2" x14ac:dyDescent="0.25">
      <c r="A56" s="25" t="s">
        <v>14</v>
      </c>
      <c r="B56" s="26" t="s">
        <v>198</v>
      </c>
      <c r="C56" s="25" t="s">
        <v>199</v>
      </c>
      <c r="D56" s="25"/>
      <c r="E56" s="27"/>
      <c r="F56" s="25"/>
      <c r="G56" s="28"/>
      <c r="H56" s="28"/>
      <c r="I56" s="29"/>
      <c r="J56" s="28"/>
      <c r="K56" s="29" t="str">
        <f>""</f>
        <v/>
      </c>
    </row>
    <row r="57" spans="1:13" s="49" customFormat="1" ht="23.25" customHeight="1" outlineLevel="2" x14ac:dyDescent="0.25">
      <c r="A57" s="40" t="s">
        <v>19</v>
      </c>
      <c r="B57" s="81" t="s">
        <v>200</v>
      </c>
      <c r="C57" s="81"/>
      <c r="D57" s="81"/>
      <c r="E57" s="81"/>
      <c r="F57" s="81"/>
      <c r="G57" s="81"/>
      <c r="H57" s="81"/>
      <c r="I57" s="81"/>
      <c r="J57" s="81"/>
      <c r="K57" s="81"/>
      <c r="L57" s="48"/>
      <c r="M57" s="49" t="s">
        <v>201</v>
      </c>
    </row>
    <row r="58" spans="1:13" outlineLevel="2" x14ac:dyDescent="0.25">
      <c r="A58" t="s">
        <v>22</v>
      </c>
      <c r="B58" s="1" t="s">
        <v>202</v>
      </c>
      <c r="C58" t="s">
        <v>203</v>
      </c>
      <c r="D58" t="s">
        <v>204</v>
      </c>
      <c r="E58" s="2">
        <v>15</v>
      </c>
      <c r="F58" t="s">
        <v>90</v>
      </c>
      <c r="G58" s="31">
        <f>SUMPRODUCT((Angebot_Preise!A2:A50000=B58)*Angebot_Preise!C2:C50000)</f>
        <v>0</v>
      </c>
      <c r="H58" s="32">
        <f t="shared" ref="H58:H86" si="6">G58*E58</f>
        <v>0</v>
      </c>
      <c r="I58" s="95"/>
      <c r="J58" s="33">
        <f t="shared" ref="J58:J87" si="7">H58*(1-I58)</f>
        <v>0</v>
      </c>
      <c r="K58" s="4">
        <f>B3</f>
        <v>0.19</v>
      </c>
      <c r="L58" s="1" t="s">
        <v>205</v>
      </c>
      <c r="M58" t="s">
        <v>206</v>
      </c>
    </row>
    <row r="59" spans="1:13" outlineLevel="2" x14ac:dyDescent="0.25">
      <c r="A59" t="s">
        <v>22</v>
      </c>
      <c r="B59" s="1" t="s">
        <v>207</v>
      </c>
      <c r="C59" t="s">
        <v>208</v>
      </c>
      <c r="D59" t="s">
        <v>209</v>
      </c>
      <c r="E59" s="2">
        <v>5</v>
      </c>
      <c r="F59" t="s">
        <v>90</v>
      </c>
      <c r="G59" s="31">
        <f>SUMPRODUCT((Angebot_Preise!A2:A50000=B59)*Angebot_Preise!C2:C50000)</f>
        <v>0</v>
      </c>
      <c r="H59" s="32">
        <f t="shared" si="6"/>
        <v>0</v>
      </c>
      <c r="I59" s="95"/>
      <c r="J59" s="33">
        <f t="shared" si="7"/>
        <v>0</v>
      </c>
      <c r="K59" s="4">
        <f>B3</f>
        <v>0.19</v>
      </c>
      <c r="L59" s="1" t="s">
        <v>205</v>
      </c>
      <c r="M59" t="s">
        <v>210</v>
      </c>
    </row>
    <row r="60" spans="1:13" outlineLevel="2" x14ac:dyDescent="0.25">
      <c r="A60" t="s">
        <v>22</v>
      </c>
      <c r="B60" s="1" t="s">
        <v>211</v>
      </c>
      <c r="C60" t="s">
        <v>212</v>
      </c>
      <c r="D60" t="s">
        <v>213</v>
      </c>
      <c r="E60" s="2">
        <v>15</v>
      </c>
      <c r="F60" t="s">
        <v>90</v>
      </c>
      <c r="G60" s="31">
        <f>SUMPRODUCT((Angebot_Preise!A2:A50000=B60)*Angebot_Preise!C2:C50000)</f>
        <v>0</v>
      </c>
      <c r="H60" s="32">
        <f t="shared" si="6"/>
        <v>0</v>
      </c>
      <c r="I60" s="95"/>
      <c r="J60" s="33">
        <f t="shared" si="7"/>
        <v>0</v>
      </c>
      <c r="K60" s="4">
        <f>B3</f>
        <v>0.19</v>
      </c>
      <c r="L60" s="1" t="s">
        <v>205</v>
      </c>
      <c r="M60" t="s">
        <v>214</v>
      </c>
    </row>
    <row r="61" spans="1:13" outlineLevel="2" x14ac:dyDescent="0.25">
      <c r="A61" t="s">
        <v>22</v>
      </c>
      <c r="B61" s="1" t="s">
        <v>215</v>
      </c>
      <c r="C61" t="s">
        <v>216</v>
      </c>
      <c r="D61" t="s">
        <v>217</v>
      </c>
      <c r="E61" s="2">
        <v>5</v>
      </c>
      <c r="F61" t="s">
        <v>90</v>
      </c>
      <c r="G61" s="31">
        <f>SUMPRODUCT((Angebot_Preise!A2:A50000=B61)*Angebot_Preise!C2:C50000)</f>
        <v>0</v>
      </c>
      <c r="H61" s="32">
        <f t="shared" si="6"/>
        <v>0</v>
      </c>
      <c r="I61" s="95"/>
      <c r="J61" s="33">
        <f t="shared" si="7"/>
        <v>0</v>
      </c>
      <c r="K61" s="4">
        <f>B3</f>
        <v>0.19</v>
      </c>
      <c r="L61" s="1" t="s">
        <v>205</v>
      </c>
      <c r="M61" t="s">
        <v>218</v>
      </c>
    </row>
    <row r="62" spans="1:13" outlineLevel="2" x14ac:dyDescent="0.25">
      <c r="A62" t="s">
        <v>22</v>
      </c>
      <c r="B62" s="1" t="s">
        <v>219</v>
      </c>
      <c r="C62" t="s">
        <v>220</v>
      </c>
      <c r="D62" t="s">
        <v>221</v>
      </c>
      <c r="E62" s="2">
        <v>5</v>
      </c>
      <c r="F62" t="s">
        <v>90</v>
      </c>
      <c r="G62" s="31">
        <f>SUMPRODUCT((Angebot_Preise!A2:A50000=B62)*Angebot_Preise!C2:C50000)</f>
        <v>0</v>
      </c>
      <c r="H62" s="32">
        <f t="shared" si="6"/>
        <v>0</v>
      </c>
      <c r="I62" s="95"/>
      <c r="J62" s="33">
        <f t="shared" si="7"/>
        <v>0</v>
      </c>
      <c r="K62" s="4">
        <f>B3</f>
        <v>0.19</v>
      </c>
      <c r="L62" s="1" t="s">
        <v>205</v>
      </c>
      <c r="M62" t="s">
        <v>222</v>
      </c>
    </row>
    <row r="63" spans="1:13" outlineLevel="2" x14ac:dyDescent="0.25">
      <c r="A63" t="s">
        <v>22</v>
      </c>
      <c r="B63" s="1" t="s">
        <v>223</v>
      </c>
      <c r="C63" t="s">
        <v>224</v>
      </c>
      <c r="D63" t="s">
        <v>225</v>
      </c>
      <c r="E63" s="2">
        <v>1</v>
      </c>
      <c r="F63" t="s">
        <v>90</v>
      </c>
      <c r="G63" s="31">
        <f>SUMPRODUCT((Angebot_Preise!A2:A50000=B63)*Angebot_Preise!C2:C50000)</f>
        <v>0</v>
      </c>
      <c r="H63" s="32">
        <f t="shared" si="6"/>
        <v>0</v>
      </c>
      <c r="I63" s="95"/>
      <c r="J63" s="33">
        <f t="shared" si="7"/>
        <v>0</v>
      </c>
      <c r="K63" s="4">
        <f>B3</f>
        <v>0.19</v>
      </c>
      <c r="L63" s="1" t="s">
        <v>205</v>
      </c>
      <c r="M63" t="s">
        <v>226</v>
      </c>
    </row>
    <row r="64" spans="1:13" outlineLevel="2" x14ac:dyDescent="0.25">
      <c r="A64" t="s">
        <v>22</v>
      </c>
      <c r="B64" s="1" t="s">
        <v>227</v>
      </c>
      <c r="C64" t="s">
        <v>228</v>
      </c>
      <c r="D64" t="s">
        <v>229</v>
      </c>
      <c r="E64" s="2">
        <v>1</v>
      </c>
      <c r="F64" t="s">
        <v>90</v>
      </c>
      <c r="G64" s="31">
        <f>SUMPRODUCT((Angebot_Preise!A2:A50000=B64)*Angebot_Preise!C2:C50000)</f>
        <v>0</v>
      </c>
      <c r="H64" s="32">
        <f t="shared" si="6"/>
        <v>0</v>
      </c>
      <c r="I64" s="95"/>
      <c r="J64" s="33">
        <f t="shared" si="7"/>
        <v>0</v>
      </c>
      <c r="K64" s="4">
        <f>B3</f>
        <v>0.19</v>
      </c>
      <c r="L64" s="1" t="s">
        <v>205</v>
      </c>
      <c r="M64" t="s">
        <v>230</v>
      </c>
    </row>
    <row r="65" spans="1:13" outlineLevel="2" x14ac:dyDescent="0.25">
      <c r="A65" t="s">
        <v>22</v>
      </c>
      <c r="B65" s="1" t="s">
        <v>231</v>
      </c>
      <c r="C65" t="s">
        <v>232</v>
      </c>
      <c r="D65" t="s">
        <v>233</v>
      </c>
      <c r="E65" s="2">
        <v>1</v>
      </c>
      <c r="F65" t="s">
        <v>90</v>
      </c>
      <c r="G65" s="31">
        <f>SUMPRODUCT((Angebot_Preise!A2:A50000=B65)*Angebot_Preise!C2:C50000)</f>
        <v>0</v>
      </c>
      <c r="H65" s="32">
        <f t="shared" si="6"/>
        <v>0</v>
      </c>
      <c r="I65" s="95"/>
      <c r="J65" s="33">
        <f t="shared" si="7"/>
        <v>0</v>
      </c>
      <c r="K65" s="4">
        <f>B3</f>
        <v>0.19</v>
      </c>
      <c r="L65" s="1" t="s">
        <v>205</v>
      </c>
      <c r="M65" t="s">
        <v>234</v>
      </c>
    </row>
    <row r="66" spans="1:13" outlineLevel="2" x14ac:dyDescent="0.25">
      <c r="A66" t="s">
        <v>22</v>
      </c>
      <c r="B66" s="1" t="s">
        <v>235</v>
      </c>
      <c r="C66" t="s">
        <v>236</v>
      </c>
      <c r="D66" t="s">
        <v>237</v>
      </c>
      <c r="E66" s="2">
        <v>1</v>
      </c>
      <c r="F66" t="s">
        <v>90</v>
      </c>
      <c r="G66" s="31">
        <f>SUMPRODUCT((Angebot_Preise!A2:A50000=B66)*Angebot_Preise!C2:C50000)</f>
        <v>0</v>
      </c>
      <c r="H66" s="32">
        <f t="shared" si="6"/>
        <v>0</v>
      </c>
      <c r="I66" s="95"/>
      <c r="J66" s="33">
        <f t="shared" si="7"/>
        <v>0</v>
      </c>
      <c r="K66" s="4">
        <f>B3</f>
        <v>0.19</v>
      </c>
      <c r="L66" s="1" t="s">
        <v>205</v>
      </c>
      <c r="M66" t="s">
        <v>238</v>
      </c>
    </row>
    <row r="67" spans="1:13" outlineLevel="2" x14ac:dyDescent="0.25">
      <c r="A67" t="s">
        <v>22</v>
      </c>
      <c r="B67" s="1" t="s">
        <v>239</v>
      </c>
      <c r="C67" t="s">
        <v>240</v>
      </c>
      <c r="D67" t="s">
        <v>241</v>
      </c>
      <c r="E67" s="2">
        <v>1</v>
      </c>
      <c r="F67" t="s">
        <v>90</v>
      </c>
      <c r="G67" s="31">
        <f>SUMPRODUCT((Angebot_Preise!A2:A50000=B67)*Angebot_Preise!C2:C50000)</f>
        <v>0</v>
      </c>
      <c r="H67" s="32">
        <f t="shared" si="6"/>
        <v>0</v>
      </c>
      <c r="I67" s="95"/>
      <c r="J67" s="33">
        <f t="shared" si="7"/>
        <v>0</v>
      </c>
      <c r="K67" s="4">
        <f>B3</f>
        <v>0.19</v>
      </c>
      <c r="L67" s="1" t="s">
        <v>205</v>
      </c>
      <c r="M67" t="s">
        <v>242</v>
      </c>
    </row>
    <row r="68" spans="1:13" outlineLevel="2" x14ac:dyDescent="0.25">
      <c r="A68" t="s">
        <v>22</v>
      </c>
      <c r="B68" s="1" t="s">
        <v>243</v>
      </c>
      <c r="C68" t="s">
        <v>244</v>
      </c>
      <c r="D68" t="s">
        <v>245</v>
      </c>
      <c r="E68" s="2">
        <v>1</v>
      </c>
      <c r="F68" t="s">
        <v>90</v>
      </c>
      <c r="G68" s="31">
        <f>SUMPRODUCT((Angebot_Preise!A2:A50000=B68)*Angebot_Preise!C2:C50000)</f>
        <v>0</v>
      </c>
      <c r="H68" s="32">
        <f t="shared" si="6"/>
        <v>0</v>
      </c>
      <c r="I68" s="95"/>
      <c r="J68" s="33">
        <f t="shared" si="7"/>
        <v>0</v>
      </c>
      <c r="K68" s="4">
        <f>B3</f>
        <v>0.19</v>
      </c>
      <c r="L68" s="1" t="s">
        <v>205</v>
      </c>
      <c r="M68" t="s">
        <v>246</v>
      </c>
    </row>
    <row r="69" spans="1:13" outlineLevel="2" x14ac:dyDescent="0.25">
      <c r="A69" t="s">
        <v>22</v>
      </c>
      <c r="B69" s="1" t="s">
        <v>247</v>
      </c>
      <c r="C69" t="s">
        <v>248</v>
      </c>
      <c r="D69" t="s">
        <v>249</v>
      </c>
      <c r="E69" s="2">
        <v>1</v>
      </c>
      <c r="F69" t="s">
        <v>90</v>
      </c>
      <c r="G69" s="31">
        <f>SUMPRODUCT((Angebot_Preise!A2:A50000=B69)*Angebot_Preise!C2:C50000)</f>
        <v>0</v>
      </c>
      <c r="H69" s="32">
        <f t="shared" si="6"/>
        <v>0</v>
      </c>
      <c r="I69" s="95"/>
      <c r="J69" s="33">
        <f t="shared" si="7"/>
        <v>0</v>
      </c>
      <c r="K69" s="4">
        <f>B3</f>
        <v>0.19</v>
      </c>
      <c r="L69" s="1" t="s">
        <v>205</v>
      </c>
      <c r="M69" t="s">
        <v>250</v>
      </c>
    </row>
    <row r="70" spans="1:13" outlineLevel="2" x14ac:dyDescent="0.25">
      <c r="A70" t="s">
        <v>22</v>
      </c>
      <c r="B70" s="1" t="s">
        <v>251</v>
      </c>
      <c r="C70" t="s">
        <v>252</v>
      </c>
      <c r="D70" t="s">
        <v>253</v>
      </c>
      <c r="E70" s="2">
        <v>1</v>
      </c>
      <c r="F70" t="s">
        <v>90</v>
      </c>
      <c r="G70" s="31">
        <f>SUMPRODUCT((Angebot_Preise!A2:A50000=B70)*Angebot_Preise!C2:C50000)</f>
        <v>0</v>
      </c>
      <c r="H70" s="32">
        <f t="shared" si="6"/>
        <v>0</v>
      </c>
      <c r="I70" s="95"/>
      <c r="J70" s="33">
        <f t="shared" si="7"/>
        <v>0</v>
      </c>
      <c r="K70" s="4">
        <f>B3</f>
        <v>0.19</v>
      </c>
      <c r="L70" s="1" t="s">
        <v>205</v>
      </c>
      <c r="M70" t="s">
        <v>254</v>
      </c>
    </row>
    <row r="71" spans="1:13" outlineLevel="2" x14ac:dyDescent="0.25">
      <c r="A71" t="s">
        <v>22</v>
      </c>
      <c r="B71" s="1" t="s">
        <v>255</v>
      </c>
      <c r="C71" t="s">
        <v>256</v>
      </c>
      <c r="D71" t="s">
        <v>257</v>
      </c>
      <c r="E71" s="2">
        <v>1</v>
      </c>
      <c r="F71" t="s">
        <v>90</v>
      </c>
      <c r="G71" s="31">
        <f>SUMPRODUCT((Angebot_Preise!A2:A50000=B71)*Angebot_Preise!C2:C50000)</f>
        <v>0</v>
      </c>
      <c r="H71" s="32">
        <f t="shared" si="6"/>
        <v>0</v>
      </c>
      <c r="I71" s="95"/>
      <c r="J71" s="33">
        <f t="shared" si="7"/>
        <v>0</v>
      </c>
      <c r="K71" s="4">
        <f>B3</f>
        <v>0.19</v>
      </c>
      <c r="L71" s="1" t="s">
        <v>205</v>
      </c>
      <c r="M71" t="s">
        <v>258</v>
      </c>
    </row>
    <row r="72" spans="1:13" outlineLevel="2" x14ac:dyDescent="0.25">
      <c r="A72" t="s">
        <v>22</v>
      </c>
      <c r="B72" s="1" t="s">
        <v>259</v>
      </c>
      <c r="C72" t="s">
        <v>260</v>
      </c>
      <c r="D72" t="s">
        <v>261</v>
      </c>
      <c r="E72" s="2">
        <v>1</v>
      </c>
      <c r="F72" t="s">
        <v>90</v>
      </c>
      <c r="G72" s="31">
        <f>SUMPRODUCT((Angebot_Preise!A2:A50000=B72)*Angebot_Preise!C2:C50000)</f>
        <v>0</v>
      </c>
      <c r="H72" s="32">
        <f t="shared" si="6"/>
        <v>0</v>
      </c>
      <c r="I72" s="95"/>
      <c r="J72" s="33">
        <f t="shared" si="7"/>
        <v>0</v>
      </c>
      <c r="K72" s="4">
        <f>B3</f>
        <v>0.19</v>
      </c>
      <c r="L72" s="1" t="s">
        <v>205</v>
      </c>
      <c r="M72" t="s">
        <v>262</v>
      </c>
    </row>
    <row r="73" spans="1:13" outlineLevel="2" x14ac:dyDescent="0.25">
      <c r="A73" t="s">
        <v>22</v>
      </c>
      <c r="B73" s="1" t="s">
        <v>263</v>
      </c>
      <c r="C73" t="s">
        <v>264</v>
      </c>
      <c r="D73" t="s">
        <v>265</v>
      </c>
      <c r="E73" s="2">
        <v>1</v>
      </c>
      <c r="F73" t="s">
        <v>90</v>
      </c>
      <c r="G73" s="31">
        <f>SUMPRODUCT((Angebot_Preise!A2:A50000=B73)*Angebot_Preise!C2:C50000)</f>
        <v>0</v>
      </c>
      <c r="H73" s="32">
        <f t="shared" si="6"/>
        <v>0</v>
      </c>
      <c r="I73" s="95"/>
      <c r="J73" s="33">
        <f t="shared" si="7"/>
        <v>0</v>
      </c>
      <c r="K73" s="4">
        <f>B3</f>
        <v>0.19</v>
      </c>
      <c r="L73" s="1" t="s">
        <v>205</v>
      </c>
      <c r="M73" t="s">
        <v>266</v>
      </c>
    </row>
    <row r="74" spans="1:13" outlineLevel="2" x14ac:dyDescent="0.25">
      <c r="A74" t="s">
        <v>22</v>
      </c>
      <c r="B74" s="1" t="s">
        <v>267</v>
      </c>
      <c r="C74" t="s">
        <v>268</v>
      </c>
      <c r="D74" t="s">
        <v>269</v>
      </c>
      <c r="E74" s="2">
        <v>1</v>
      </c>
      <c r="F74" t="s">
        <v>90</v>
      </c>
      <c r="G74" s="31">
        <f>SUMPRODUCT((Angebot_Preise!A2:A50000=B74)*Angebot_Preise!C2:C50000)</f>
        <v>0</v>
      </c>
      <c r="H74" s="32">
        <f t="shared" si="6"/>
        <v>0</v>
      </c>
      <c r="I74" s="95"/>
      <c r="J74" s="33">
        <f t="shared" si="7"/>
        <v>0</v>
      </c>
      <c r="K74" s="4">
        <f>B3</f>
        <v>0.19</v>
      </c>
      <c r="L74" s="1" t="s">
        <v>205</v>
      </c>
      <c r="M74" t="s">
        <v>270</v>
      </c>
    </row>
    <row r="75" spans="1:13" outlineLevel="2" x14ac:dyDescent="0.25">
      <c r="A75" t="s">
        <v>22</v>
      </c>
      <c r="B75" s="1" t="s">
        <v>271</v>
      </c>
      <c r="C75" t="s">
        <v>272</v>
      </c>
      <c r="D75" t="s">
        <v>269</v>
      </c>
      <c r="E75" s="2">
        <v>1</v>
      </c>
      <c r="F75" t="s">
        <v>90</v>
      </c>
      <c r="G75" s="31">
        <f>SUMPRODUCT((Angebot_Preise!A2:A50000=B75)*Angebot_Preise!C2:C50000)</f>
        <v>0</v>
      </c>
      <c r="H75" s="32">
        <f t="shared" si="6"/>
        <v>0</v>
      </c>
      <c r="I75" s="95"/>
      <c r="J75" s="33">
        <f t="shared" si="7"/>
        <v>0</v>
      </c>
      <c r="K75" s="4">
        <f>B3</f>
        <v>0.19</v>
      </c>
      <c r="L75" s="1" t="s">
        <v>205</v>
      </c>
      <c r="M75" t="s">
        <v>273</v>
      </c>
    </row>
    <row r="76" spans="1:13" outlineLevel="2" x14ac:dyDescent="0.25">
      <c r="A76" t="s">
        <v>22</v>
      </c>
      <c r="B76" s="1" t="s">
        <v>274</v>
      </c>
      <c r="C76" t="s">
        <v>275</v>
      </c>
      <c r="D76" t="s">
        <v>276</v>
      </c>
      <c r="E76" s="2">
        <v>1</v>
      </c>
      <c r="F76" t="s">
        <v>90</v>
      </c>
      <c r="G76" s="31">
        <f>SUMPRODUCT((Angebot_Preise!A2:A50000=B76)*Angebot_Preise!C2:C50000)</f>
        <v>0</v>
      </c>
      <c r="H76" s="32">
        <f t="shared" si="6"/>
        <v>0</v>
      </c>
      <c r="I76" s="95"/>
      <c r="J76" s="33">
        <f t="shared" si="7"/>
        <v>0</v>
      </c>
      <c r="K76" s="4">
        <f>B3</f>
        <v>0.19</v>
      </c>
      <c r="L76" s="1" t="s">
        <v>205</v>
      </c>
      <c r="M76" t="s">
        <v>277</v>
      </c>
    </row>
    <row r="77" spans="1:13" outlineLevel="2" x14ac:dyDescent="0.25">
      <c r="A77" t="s">
        <v>22</v>
      </c>
      <c r="B77" s="1" t="s">
        <v>278</v>
      </c>
      <c r="C77" t="s">
        <v>279</v>
      </c>
      <c r="D77" t="s">
        <v>280</v>
      </c>
      <c r="E77" s="2">
        <v>1</v>
      </c>
      <c r="F77" t="s">
        <v>90</v>
      </c>
      <c r="G77" s="31">
        <f>SUMPRODUCT((Angebot_Preise!A2:A50000=B77)*Angebot_Preise!C2:C50000)</f>
        <v>0</v>
      </c>
      <c r="H77" s="32">
        <f t="shared" si="6"/>
        <v>0</v>
      </c>
      <c r="I77" s="95"/>
      <c r="J77" s="33">
        <f t="shared" si="7"/>
        <v>0</v>
      </c>
      <c r="K77" s="4">
        <f>B3</f>
        <v>0.19</v>
      </c>
      <c r="L77" s="1" t="s">
        <v>205</v>
      </c>
      <c r="M77" t="s">
        <v>281</v>
      </c>
    </row>
    <row r="78" spans="1:13" outlineLevel="2" x14ac:dyDescent="0.25">
      <c r="A78" t="s">
        <v>22</v>
      </c>
      <c r="B78" s="1" t="s">
        <v>282</v>
      </c>
      <c r="C78" t="s">
        <v>283</v>
      </c>
      <c r="D78" t="s">
        <v>284</v>
      </c>
      <c r="E78" s="2">
        <v>1</v>
      </c>
      <c r="F78" t="s">
        <v>90</v>
      </c>
      <c r="G78" s="31">
        <f>SUMPRODUCT((Angebot_Preise!A2:A50000=B78)*Angebot_Preise!C2:C50000)</f>
        <v>0</v>
      </c>
      <c r="H78" s="32">
        <f t="shared" si="6"/>
        <v>0</v>
      </c>
      <c r="I78" s="95"/>
      <c r="J78" s="33">
        <f t="shared" si="7"/>
        <v>0</v>
      </c>
      <c r="K78" s="4">
        <f>B3</f>
        <v>0.19</v>
      </c>
      <c r="L78" s="1" t="s">
        <v>205</v>
      </c>
      <c r="M78" t="s">
        <v>285</v>
      </c>
    </row>
    <row r="79" spans="1:13" outlineLevel="2" x14ac:dyDescent="0.25">
      <c r="A79" t="s">
        <v>22</v>
      </c>
      <c r="B79" s="1" t="s">
        <v>286</v>
      </c>
      <c r="C79" t="s">
        <v>287</v>
      </c>
      <c r="D79" t="s">
        <v>288</v>
      </c>
      <c r="E79" s="2">
        <v>1</v>
      </c>
      <c r="F79" t="s">
        <v>90</v>
      </c>
      <c r="G79" s="31">
        <f>SUMPRODUCT((Angebot_Preise!A2:A50000=B79)*Angebot_Preise!C2:C50000)</f>
        <v>0</v>
      </c>
      <c r="H79" s="32">
        <f t="shared" si="6"/>
        <v>0</v>
      </c>
      <c r="I79" s="95"/>
      <c r="J79" s="33">
        <f t="shared" si="7"/>
        <v>0</v>
      </c>
      <c r="K79" s="4">
        <f>B3</f>
        <v>0.19</v>
      </c>
      <c r="L79" s="1" t="s">
        <v>205</v>
      </c>
      <c r="M79" t="s">
        <v>289</v>
      </c>
    </row>
    <row r="80" spans="1:13" outlineLevel="2" x14ac:dyDescent="0.25">
      <c r="A80" t="s">
        <v>22</v>
      </c>
      <c r="B80" s="1" t="s">
        <v>290</v>
      </c>
      <c r="C80" t="s">
        <v>291</v>
      </c>
      <c r="D80" t="s">
        <v>292</v>
      </c>
      <c r="E80" s="2">
        <v>1</v>
      </c>
      <c r="F80" t="s">
        <v>90</v>
      </c>
      <c r="G80" s="31">
        <f>SUMPRODUCT((Angebot_Preise!A2:A50000=B80)*Angebot_Preise!C2:C50000)</f>
        <v>0</v>
      </c>
      <c r="H80" s="32">
        <f t="shared" si="6"/>
        <v>0</v>
      </c>
      <c r="I80" s="95"/>
      <c r="J80" s="33">
        <f t="shared" si="7"/>
        <v>0</v>
      </c>
      <c r="K80" s="4">
        <f>B3</f>
        <v>0.19</v>
      </c>
      <c r="L80" s="1" t="s">
        <v>205</v>
      </c>
      <c r="M80" t="s">
        <v>293</v>
      </c>
    </row>
    <row r="81" spans="1:13" outlineLevel="2" x14ac:dyDescent="0.25">
      <c r="A81" t="s">
        <v>22</v>
      </c>
      <c r="B81" s="1" t="s">
        <v>294</v>
      </c>
      <c r="C81" t="s">
        <v>295</v>
      </c>
      <c r="D81" t="s">
        <v>296</v>
      </c>
      <c r="E81" s="2">
        <v>1</v>
      </c>
      <c r="F81" t="s">
        <v>90</v>
      </c>
      <c r="G81" s="31">
        <f>SUMPRODUCT((Angebot_Preise!A2:A50000=B81)*Angebot_Preise!C2:C50000)</f>
        <v>0</v>
      </c>
      <c r="H81" s="32">
        <f t="shared" si="6"/>
        <v>0</v>
      </c>
      <c r="I81" s="95"/>
      <c r="J81" s="33">
        <f t="shared" si="7"/>
        <v>0</v>
      </c>
      <c r="K81" s="4">
        <f>B3</f>
        <v>0.19</v>
      </c>
      <c r="L81" s="1" t="s">
        <v>205</v>
      </c>
      <c r="M81" t="s">
        <v>297</v>
      </c>
    </row>
    <row r="82" spans="1:13" outlineLevel="2" x14ac:dyDescent="0.25">
      <c r="A82" t="s">
        <v>22</v>
      </c>
      <c r="B82" s="1" t="s">
        <v>298</v>
      </c>
      <c r="C82" t="s">
        <v>299</v>
      </c>
      <c r="D82" t="s">
        <v>300</v>
      </c>
      <c r="E82" s="2">
        <v>1</v>
      </c>
      <c r="F82" t="s">
        <v>90</v>
      </c>
      <c r="G82" s="31">
        <f>SUMPRODUCT((Angebot_Preise!A2:A50000=B82)*Angebot_Preise!C2:C50000)</f>
        <v>0</v>
      </c>
      <c r="H82" s="32">
        <f t="shared" si="6"/>
        <v>0</v>
      </c>
      <c r="I82" s="95"/>
      <c r="J82" s="33">
        <f t="shared" si="7"/>
        <v>0</v>
      </c>
      <c r="K82" s="4">
        <f>B3</f>
        <v>0.19</v>
      </c>
      <c r="L82" s="1" t="s">
        <v>205</v>
      </c>
      <c r="M82" t="s">
        <v>301</v>
      </c>
    </row>
    <row r="83" spans="1:13" outlineLevel="2" x14ac:dyDescent="0.25">
      <c r="A83" t="s">
        <v>22</v>
      </c>
      <c r="B83" s="1" t="s">
        <v>302</v>
      </c>
      <c r="C83" t="s">
        <v>303</v>
      </c>
      <c r="D83" t="s">
        <v>304</v>
      </c>
      <c r="E83" s="2">
        <v>1</v>
      </c>
      <c r="F83" t="s">
        <v>90</v>
      </c>
      <c r="G83" s="31">
        <f>SUMPRODUCT((Angebot_Preise!A2:A50000=B83)*Angebot_Preise!C2:C50000)</f>
        <v>0</v>
      </c>
      <c r="H83" s="32">
        <f t="shared" si="6"/>
        <v>0</v>
      </c>
      <c r="I83" s="95"/>
      <c r="J83" s="33">
        <f t="shared" si="7"/>
        <v>0</v>
      </c>
      <c r="K83" s="4">
        <f>B3</f>
        <v>0.19</v>
      </c>
      <c r="L83" s="1" t="s">
        <v>205</v>
      </c>
      <c r="M83" t="s">
        <v>305</v>
      </c>
    </row>
    <row r="84" spans="1:13" outlineLevel="2" x14ac:dyDescent="0.25">
      <c r="A84" t="s">
        <v>22</v>
      </c>
      <c r="B84" s="1" t="s">
        <v>306</v>
      </c>
      <c r="C84" t="s">
        <v>307</v>
      </c>
      <c r="D84" t="s">
        <v>308</v>
      </c>
      <c r="E84" s="2">
        <v>1</v>
      </c>
      <c r="F84" t="s">
        <v>90</v>
      </c>
      <c r="G84" s="31">
        <f>SUMPRODUCT((Angebot_Preise!A2:A50000=B84)*Angebot_Preise!C2:C50000)</f>
        <v>0</v>
      </c>
      <c r="H84" s="32">
        <f t="shared" si="6"/>
        <v>0</v>
      </c>
      <c r="I84" s="95"/>
      <c r="J84" s="33">
        <f t="shared" si="7"/>
        <v>0</v>
      </c>
      <c r="K84" s="4">
        <f>B3</f>
        <v>0.19</v>
      </c>
      <c r="L84" s="1" t="s">
        <v>205</v>
      </c>
      <c r="M84" t="s">
        <v>309</v>
      </c>
    </row>
    <row r="85" spans="1:13" outlineLevel="2" x14ac:dyDescent="0.25">
      <c r="A85" t="s">
        <v>22</v>
      </c>
      <c r="B85" s="1" t="s">
        <v>310</v>
      </c>
      <c r="C85" t="s">
        <v>311</v>
      </c>
      <c r="D85" t="s">
        <v>312</v>
      </c>
      <c r="E85" s="2">
        <v>1</v>
      </c>
      <c r="F85" t="s">
        <v>90</v>
      </c>
      <c r="G85" s="31">
        <f>SUMPRODUCT((Angebot_Preise!A2:A50000=B85)*Angebot_Preise!C2:C50000)</f>
        <v>0</v>
      </c>
      <c r="H85" s="32">
        <f t="shared" si="6"/>
        <v>0</v>
      </c>
      <c r="I85" s="95"/>
      <c r="J85" s="33">
        <f t="shared" si="7"/>
        <v>0</v>
      </c>
      <c r="K85" s="4">
        <f>B3</f>
        <v>0.19</v>
      </c>
      <c r="L85" s="1" t="s">
        <v>205</v>
      </c>
      <c r="M85" t="s">
        <v>313</v>
      </c>
    </row>
    <row r="86" spans="1:13" outlineLevel="2" x14ac:dyDescent="0.25">
      <c r="A86" t="s">
        <v>22</v>
      </c>
      <c r="B86" s="1" t="s">
        <v>314</v>
      </c>
      <c r="C86" t="s">
        <v>315</v>
      </c>
      <c r="D86" t="s">
        <v>316</v>
      </c>
      <c r="E86" s="2">
        <v>1</v>
      </c>
      <c r="F86" t="s">
        <v>90</v>
      </c>
      <c r="G86" s="31">
        <f>SUMPRODUCT((Angebot_Preise!A2:A50000=B86)*Angebot_Preise!C2:C50000)</f>
        <v>0</v>
      </c>
      <c r="H86" s="32">
        <f t="shared" si="6"/>
        <v>0</v>
      </c>
      <c r="I86" s="95"/>
      <c r="J86" s="33">
        <f t="shared" si="7"/>
        <v>0</v>
      </c>
      <c r="K86" s="4">
        <f>B3</f>
        <v>0.19</v>
      </c>
      <c r="L86" s="1" t="s">
        <v>205</v>
      </c>
      <c r="M86" t="s">
        <v>317</v>
      </c>
    </row>
    <row r="87" spans="1:13" s="5" customFormat="1" ht="24" customHeight="1" outlineLevel="1" x14ac:dyDescent="0.25">
      <c r="A87" s="55" t="s">
        <v>81</v>
      </c>
      <c r="B87" s="56" t="s">
        <v>198</v>
      </c>
      <c r="C87" s="55" t="s">
        <v>199</v>
      </c>
      <c r="D87" s="55"/>
      <c r="E87" s="57"/>
      <c r="F87" s="55"/>
      <c r="G87" s="58"/>
      <c r="H87" s="58">
        <f>SUMIF(L:L,"ac3992fe-fb82-4260-a094-0a3bf4f67d87",J:J)</f>
        <v>0</v>
      </c>
      <c r="I87" s="59"/>
      <c r="J87" s="58">
        <f t="shared" si="7"/>
        <v>0</v>
      </c>
      <c r="K87" s="13"/>
      <c r="L87" s="6" t="s">
        <v>82</v>
      </c>
      <c r="M87" s="5" t="s">
        <v>205</v>
      </c>
    </row>
    <row r="88" spans="1:13" outlineLevel="2" x14ac:dyDescent="0.25">
      <c r="A88" s="25" t="s">
        <v>14</v>
      </c>
      <c r="B88" s="26" t="s">
        <v>318</v>
      </c>
      <c r="C88" s="25" t="s">
        <v>319</v>
      </c>
      <c r="D88" s="25"/>
      <c r="E88" s="27"/>
      <c r="F88" s="25"/>
      <c r="G88" s="28"/>
      <c r="H88" s="28"/>
      <c r="I88" s="29"/>
      <c r="J88" s="28"/>
      <c r="K88" s="29" t="str">
        <f>""</f>
        <v/>
      </c>
    </row>
    <row r="89" spans="1:13" s="5" customFormat="1" ht="22.5" customHeight="1" outlineLevel="2" x14ac:dyDescent="0.25">
      <c r="A89" s="30" t="s">
        <v>19</v>
      </c>
      <c r="B89" s="83" t="s">
        <v>320</v>
      </c>
      <c r="C89" s="83"/>
      <c r="D89" s="83"/>
      <c r="E89" s="83"/>
      <c r="F89" s="83"/>
      <c r="G89" s="83"/>
      <c r="H89" s="83"/>
      <c r="I89" s="83"/>
      <c r="J89" s="83"/>
      <c r="K89" s="83"/>
      <c r="L89" s="6"/>
      <c r="M89" s="5" t="s">
        <v>321</v>
      </c>
    </row>
    <row r="90" spans="1:13" outlineLevel="2" x14ac:dyDescent="0.25">
      <c r="A90" t="s">
        <v>22</v>
      </c>
      <c r="B90" s="1" t="s">
        <v>322</v>
      </c>
      <c r="C90" t="s">
        <v>323</v>
      </c>
      <c r="D90" t="s">
        <v>324</v>
      </c>
      <c r="E90" s="2">
        <v>1</v>
      </c>
      <c r="F90" t="s">
        <v>90</v>
      </c>
      <c r="G90" s="31">
        <f>SUMPRODUCT((Angebot_Preise!A2:A50000=B90)*Angebot_Preise!C2:C50000)</f>
        <v>0</v>
      </c>
      <c r="H90" s="32">
        <f>G90*E90</f>
        <v>0</v>
      </c>
      <c r="I90" s="95"/>
      <c r="J90" s="33">
        <f>H90*(1-I90)</f>
        <v>0</v>
      </c>
      <c r="K90" s="4">
        <f>B3</f>
        <v>0.19</v>
      </c>
      <c r="L90" s="1" t="s">
        <v>325</v>
      </c>
      <c r="M90" t="s">
        <v>326</v>
      </c>
    </row>
    <row r="91" spans="1:13" outlineLevel="2" x14ac:dyDescent="0.25">
      <c r="A91" t="s">
        <v>22</v>
      </c>
      <c r="B91" s="1" t="s">
        <v>327</v>
      </c>
      <c r="C91" t="s">
        <v>328</v>
      </c>
      <c r="D91" t="s">
        <v>329</v>
      </c>
      <c r="E91" s="2">
        <v>1</v>
      </c>
      <c r="F91" t="s">
        <v>90</v>
      </c>
      <c r="G91" s="31">
        <f>SUMPRODUCT((Angebot_Preise!A2:A50000=B91)*Angebot_Preise!C2:C50000)</f>
        <v>0</v>
      </c>
      <c r="H91" s="32">
        <f>G91*E91</f>
        <v>0</v>
      </c>
      <c r="I91" s="95"/>
      <c r="J91" s="33">
        <f>H91*(1-I91)</f>
        <v>0</v>
      </c>
      <c r="K91" s="4">
        <f>B3</f>
        <v>0.19</v>
      </c>
      <c r="L91" s="1" t="s">
        <v>325</v>
      </c>
      <c r="M91" t="s">
        <v>330</v>
      </c>
    </row>
    <row r="92" spans="1:13" outlineLevel="2" x14ac:dyDescent="0.25">
      <c r="A92" t="s">
        <v>22</v>
      </c>
      <c r="B92" s="1" t="s">
        <v>331</v>
      </c>
      <c r="C92" t="s">
        <v>332</v>
      </c>
      <c r="D92" t="s">
        <v>333</v>
      </c>
      <c r="E92" s="2">
        <v>1</v>
      </c>
      <c r="F92" t="s">
        <v>90</v>
      </c>
      <c r="G92" s="31">
        <f>SUMPRODUCT((Angebot_Preise!A2:A50000=B92)*Angebot_Preise!C2:C50000)</f>
        <v>0</v>
      </c>
      <c r="H92" s="32">
        <f>G92*E92</f>
        <v>0</v>
      </c>
      <c r="I92" s="95"/>
      <c r="J92" s="33">
        <f>H92*(1-I92)</f>
        <v>0</v>
      </c>
      <c r="K92" s="4">
        <f>B3</f>
        <v>0.19</v>
      </c>
      <c r="L92" s="1" t="s">
        <v>325</v>
      </c>
      <c r="M92" t="s">
        <v>334</v>
      </c>
    </row>
    <row r="93" spans="1:13" outlineLevel="2" x14ac:dyDescent="0.25">
      <c r="A93" t="s">
        <v>22</v>
      </c>
      <c r="B93" s="1" t="s">
        <v>335</v>
      </c>
      <c r="C93" t="s">
        <v>336</v>
      </c>
      <c r="D93" t="s">
        <v>337</v>
      </c>
      <c r="E93" s="2">
        <v>1</v>
      </c>
      <c r="F93" t="s">
        <v>90</v>
      </c>
      <c r="G93" s="31">
        <f>SUMPRODUCT((Angebot_Preise!A2:A50000=B93)*Angebot_Preise!C2:C50000)</f>
        <v>0</v>
      </c>
      <c r="H93" s="32">
        <f>G93*E93</f>
        <v>0</v>
      </c>
      <c r="I93" s="95"/>
      <c r="J93" s="33">
        <f>H93*(1-I93)</f>
        <v>0</v>
      </c>
      <c r="K93" s="4">
        <f>B3</f>
        <v>0.19</v>
      </c>
      <c r="L93" s="1" t="s">
        <v>325</v>
      </c>
      <c r="M93" t="s">
        <v>338</v>
      </c>
    </row>
    <row r="94" spans="1:13" outlineLevel="2" x14ac:dyDescent="0.25">
      <c r="A94" t="s">
        <v>22</v>
      </c>
      <c r="B94" s="1" t="s">
        <v>339</v>
      </c>
      <c r="C94" t="s">
        <v>340</v>
      </c>
      <c r="D94" t="s">
        <v>341</v>
      </c>
      <c r="E94" s="2">
        <v>1</v>
      </c>
      <c r="F94" t="s">
        <v>90</v>
      </c>
      <c r="G94" s="31">
        <f>SUMPRODUCT((Angebot_Preise!A2:A50000=B94)*Angebot_Preise!C2:C50000)</f>
        <v>0</v>
      </c>
      <c r="H94" s="32">
        <f>G94*E94</f>
        <v>0</v>
      </c>
      <c r="I94" s="95"/>
      <c r="J94" s="33">
        <f>H94*(1-I94)</f>
        <v>0</v>
      </c>
      <c r="K94" s="4">
        <f>B3</f>
        <v>0.19</v>
      </c>
      <c r="L94" s="1" t="s">
        <v>325</v>
      </c>
      <c r="M94" t="s">
        <v>342</v>
      </c>
    </row>
    <row r="95" spans="1:13" s="49" customFormat="1" ht="20.25" customHeight="1" outlineLevel="2" x14ac:dyDescent="0.25">
      <c r="A95" s="40" t="s">
        <v>19</v>
      </c>
      <c r="B95" s="81" t="s">
        <v>343</v>
      </c>
      <c r="C95" s="81"/>
      <c r="D95" s="81"/>
      <c r="E95" s="81"/>
      <c r="F95" s="81"/>
      <c r="G95" s="81"/>
      <c r="H95" s="81"/>
      <c r="I95" s="81"/>
      <c r="J95" s="81"/>
      <c r="K95" s="81"/>
      <c r="L95" s="48"/>
      <c r="M95" s="49" t="s">
        <v>344</v>
      </c>
    </row>
    <row r="96" spans="1:13" outlineLevel="2" x14ac:dyDescent="0.25">
      <c r="A96" t="s">
        <v>22</v>
      </c>
      <c r="B96" s="1" t="s">
        <v>345</v>
      </c>
      <c r="C96" t="s">
        <v>346</v>
      </c>
      <c r="D96" t="s">
        <v>347</v>
      </c>
      <c r="E96" s="2">
        <v>1</v>
      </c>
      <c r="F96" t="s">
        <v>90</v>
      </c>
      <c r="G96" s="31">
        <f>SUMPRODUCT((Angebot_Preise!A2:A50000=B96)*Angebot_Preise!C2:C50000)</f>
        <v>0</v>
      </c>
      <c r="H96" s="32">
        <f t="shared" ref="H96:H104" si="8">G96*E96</f>
        <v>0</v>
      </c>
      <c r="I96" s="95"/>
      <c r="J96" s="33">
        <f t="shared" ref="J96:J105" si="9">H96*(1-I96)</f>
        <v>0</v>
      </c>
      <c r="K96" s="4">
        <f>B3</f>
        <v>0.19</v>
      </c>
      <c r="L96" s="1" t="s">
        <v>325</v>
      </c>
      <c r="M96" t="s">
        <v>348</v>
      </c>
    </row>
    <row r="97" spans="1:13" outlineLevel="2" x14ac:dyDescent="0.25">
      <c r="A97" t="s">
        <v>22</v>
      </c>
      <c r="B97" s="1" t="s">
        <v>349</v>
      </c>
      <c r="C97" t="s">
        <v>350</v>
      </c>
      <c r="D97" t="s">
        <v>351</v>
      </c>
      <c r="E97" s="2">
        <v>1</v>
      </c>
      <c r="F97" t="s">
        <v>90</v>
      </c>
      <c r="G97" s="31">
        <f>SUMPRODUCT((Angebot_Preise!A2:A50000=B97)*Angebot_Preise!C2:C50000)</f>
        <v>0</v>
      </c>
      <c r="H97" s="32">
        <f t="shared" si="8"/>
        <v>0</v>
      </c>
      <c r="I97" s="95"/>
      <c r="J97" s="33">
        <f t="shared" si="9"/>
        <v>0</v>
      </c>
      <c r="K97" s="4">
        <f>B3</f>
        <v>0.19</v>
      </c>
      <c r="L97" s="1" t="s">
        <v>325</v>
      </c>
      <c r="M97" t="s">
        <v>352</v>
      </c>
    </row>
    <row r="98" spans="1:13" outlineLevel="2" x14ac:dyDescent="0.25">
      <c r="A98" t="s">
        <v>22</v>
      </c>
      <c r="B98" s="1" t="s">
        <v>353</v>
      </c>
      <c r="C98" t="s">
        <v>354</v>
      </c>
      <c r="D98" t="s">
        <v>355</v>
      </c>
      <c r="E98" s="2">
        <v>1</v>
      </c>
      <c r="F98" t="s">
        <v>90</v>
      </c>
      <c r="G98" s="31">
        <f>SUMPRODUCT((Angebot_Preise!A2:A50000=B98)*Angebot_Preise!C2:C50000)</f>
        <v>0</v>
      </c>
      <c r="H98" s="32">
        <f t="shared" si="8"/>
        <v>0</v>
      </c>
      <c r="I98" s="95"/>
      <c r="J98" s="33">
        <f t="shared" si="9"/>
        <v>0</v>
      </c>
      <c r="K98" s="4">
        <f>B3</f>
        <v>0.19</v>
      </c>
      <c r="L98" s="1" t="s">
        <v>325</v>
      </c>
      <c r="M98" t="s">
        <v>356</v>
      </c>
    </row>
    <row r="99" spans="1:13" outlineLevel="2" x14ac:dyDescent="0.25">
      <c r="A99" t="s">
        <v>22</v>
      </c>
      <c r="B99" s="1" t="s">
        <v>357</v>
      </c>
      <c r="C99" t="s">
        <v>358</v>
      </c>
      <c r="D99" t="s">
        <v>359</v>
      </c>
      <c r="E99" s="2">
        <v>1</v>
      </c>
      <c r="F99" t="s">
        <v>90</v>
      </c>
      <c r="G99" s="31">
        <f>SUMPRODUCT((Angebot_Preise!A2:A50000=B99)*Angebot_Preise!C2:C50000)</f>
        <v>0</v>
      </c>
      <c r="H99" s="32">
        <f t="shared" si="8"/>
        <v>0</v>
      </c>
      <c r="I99" s="95"/>
      <c r="J99" s="33">
        <f t="shared" si="9"/>
        <v>0</v>
      </c>
      <c r="K99" s="4">
        <f>B3</f>
        <v>0.19</v>
      </c>
      <c r="L99" s="1" t="s">
        <v>325</v>
      </c>
      <c r="M99" t="s">
        <v>360</v>
      </c>
    </row>
    <row r="100" spans="1:13" outlineLevel="2" x14ac:dyDescent="0.25">
      <c r="A100" t="s">
        <v>22</v>
      </c>
      <c r="B100" s="1" t="s">
        <v>361</v>
      </c>
      <c r="C100" t="s">
        <v>362</v>
      </c>
      <c r="D100" t="s">
        <v>363</v>
      </c>
      <c r="E100" s="2">
        <v>1</v>
      </c>
      <c r="F100" t="s">
        <v>90</v>
      </c>
      <c r="G100" s="31">
        <f>SUMPRODUCT((Angebot_Preise!A2:A50000=B100)*Angebot_Preise!C2:C50000)</f>
        <v>0</v>
      </c>
      <c r="H100" s="32">
        <f t="shared" si="8"/>
        <v>0</v>
      </c>
      <c r="I100" s="95"/>
      <c r="J100" s="33">
        <f t="shared" si="9"/>
        <v>0</v>
      </c>
      <c r="K100" s="4">
        <f>B3</f>
        <v>0.19</v>
      </c>
      <c r="L100" s="1" t="s">
        <v>325</v>
      </c>
      <c r="M100" t="s">
        <v>364</v>
      </c>
    </row>
    <row r="101" spans="1:13" outlineLevel="2" x14ac:dyDescent="0.25">
      <c r="A101" t="s">
        <v>22</v>
      </c>
      <c r="B101" s="1" t="s">
        <v>365</v>
      </c>
      <c r="C101" t="s">
        <v>366</v>
      </c>
      <c r="D101" t="s">
        <v>367</v>
      </c>
      <c r="E101" s="2">
        <v>1</v>
      </c>
      <c r="F101" t="s">
        <v>90</v>
      </c>
      <c r="G101" s="31">
        <f>SUMPRODUCT((Angebot_Preise!A2:A50000=B101)*Angebot_Preise!C2:C50000)</f>
        <v>0</v>
      </c>
      <c r="H101" s="32">
        <f t="shared" si="8"/>
        <v>0</v>
      </c>
      <c r="I101" s="95"/>
      <c r="J101" s="33">
        <f t="shared" si="9"/>
        <v>0</v>
      </c>
      <c r="K101" s="4">
        <f>B3</f>
        <v>0.19</v>
      </c>
      <c r="L101" s="1" t="s">
        <v>325</v>
      </c>
      <c r="M101" t="s">
        <v>368</v>
      </c>
    </row>
    <row r="102" spans="1:13" outlineLevel="2" x14ac:dyDescent="0.25">
      <c r="A102" t="s">
        <v>22</v>
      </c>
      <c r="B102" s="1" t="s">
        <v>369</v>
      </c>
      <c r="C102" t="s">
        <v>370</v>
      </c>
      <c r="D102" t="s">
        <v>371</v>
      </c>
      <c r="E102" s="2">
        <v>1</v>
      </c>
      <c r="F102" t="s">
        <v>90</v>
      </c>
      <c r="G102" s="31">
        <f>SUMPRODUCT((Angebot_Preise!A2:A50000=B102)*Angebot_Preise!C2:C50000)</f>
        <v>0</v>
      </c>
      <c r="H102" s="32">
        <f t="shared" si="8"/>
        <v>0</v>
      </c>
      <c r="I102" s="95"/>
      <c r="J102" s="33">
        <f t="shared" si="9"/>
        <v>0</v>
      </c>
      <c r="K102" s="4">
        <f>B3</f>
        <v>0.19</v>
      </c>
      <c r="L102" s="1" t="s">
        <v>325</v>
      </c>
      <c r="M102" t="s">
        <v>372</v>
      </c>
    </row>
    <row r="103" spans="1:13" outlineLevel="2" x14ac:dyDescent="0.25">
      <c r="A103" t="s">
        <v>22</v>
      </c>
      <c r="B103" s="1" t="s">
        <v>373</v>
      </c>
      <c r="C103" t="s">
        <v>374</v>
      </c>
      <c r="D103" t="s">
        <v>375</v>
      </c>
      <c r="E103" s="2">
        <v>1</v>
      </c>
      <c r="F103" t="s">
        <v>90</v>
      </c>
      <c r="G103" s="31">
        <f>SUMPRODUCT((Angebot_Preise!A2:A50000=B103)*Angebot_Preise!C2:C50000)</f>
        <v>0</v>
      </c>
      <c r="H103" s="32">
        <f t="shared" si="8"/>
        <v>0</v>
      </c>
      <c r="I103" s="95"/>
      <c r="J103" s="33">
        <f t="shared" si="9"/>
        <v>0</v>
      </c>
      <c r="K103" s="4">
        <f>B3</f>
        <v>0.19</v>
      </c>
      <c r="L103" s="1" t="s">
        <v>325</v>
      </c>
      <c r="M103" t="s">
        <v>376</v>
      </c>
    </row>
    <row r="104" spans="1:13" outlineLevel="2" x14ac:dyDescent="0.25">
      <c r="A104" t="s">
        <v>22</v>
      </c>
      <c r="B104" s="1" t="s">
        <v>377</v>
      </c>
      <c r="C104" t="s">
        <v>378</v>
      </c>
      <c r="D104" t="s">
        <v>379</v>
      </c>
      <c r="E104" s="2">
        <v>1</v>
      </c>
      <c r="F104" t="s">
        <v>90</v>
      </c>
      <c r="G104" s="31">
        <f>SUMPRODUCT((Angebot_Preise!A2:A50000=B104)*Angebot_Preise!C2:C50000)</f>
        <v>0</v>
      </c>
      <c r="H104" s="32">
        <f t="shared" si="8"/>
        <v>0</v>
      </c>
      <c r="I104" s="95"/>
      <c r="J104" s="33">
        <f t="shared" si="9"/>
        <v>0</v>
      </c>
      <c r="K104" s="4">
        <f>B3</f>
        <v>0.19</v>
      </c>
      <c r="L104" s="1" t="s">
        <v>325</v>
      </c>
      <c r="M104" t="s">
        <v>380</v>
      </c>
    </row>
    <row r="105" spans="1:13" s="49" customFormat="1" ht="28.5" customHeight="1" outlineLevel="1" x14ac:dyDescent="0.25">
      <c r="A105" s="35" t="s">
        <v>81</v>
      </c>
      <c r="B105" s="36" t="s">
        <v>318</v>
      </c>
      <c r="C105" s="35" t="s">
        <v>319</v>
      </c>
      <c r="D105" s="35"/>
      <c r="E105" s="37"/>
      <c r="F105" s="35"/>
      <c r="G105" s="38"/>
      <c r="H105" s="38">
        <f>SUMIF(L:L,"7e1344c6-37cd-409b-9ed2-0a8d4d6ba313",J:J)</f>
        <v>0</v>
      </c>
      <c r="I105" s="39"/>
      <c r="J105" s="38">
        <f t="shared" si="9"/>
        <v>0</v>
      </c>
      <c r="K105" s="34"/>
      <c r="L105" s="48" t="s">
        <v>82</v>
      </c>
      <c r="M105" s="49" t="s">
        <v>325</v>
      </c>
    </row>
    <row r="106" spans="1:13" outlineLevel="2" x14ac:dyDescent="0.25">
      <c r="A106" s="25" t="s">
        <v>14</v>
      </c>
      <c r="B106" s="26" t="s">
        <v>381</v>
      </c>
      <c r="C106" s="25" t="s">
        <v>382</v>
      </c>
      <c r="D106" s="25"/>
      <c r="E106" s="27"/>
      <c r="F106" s="25"/>
      <c r="G106" s="28"/>
      <c r="H106" s="28"/>
      <c r="I106" s="29"/>
      <c r="J106" s="28"/>
      <c r="K106" s="29" t="str">
        <f>""</f>
        <v/>
      </c>
    </row>
    <row r="107" spans="1:13" s="49" customFormat="1" ht="24.75" customHeight="1" outlineLevel="2" x14ac:dyDescent="0.25">
      <c r="A107" s="40" t="s">
        <v>19</v>
      </c>
      <c r="B107" s="81" t="s">
        <v>383</v>
      </c>
      <c r="C107" s="81"/>
      <c r="D107" s="81"/>
      <c r="E107" s="81"/>
      <c r="F107" s="81"/>
      <c r="G107" s="81"/>
      <c r="H107" s="81"/>
      <c r="I107" s="81"/>
      <c r="J107" s="81"/>
      <c r="K107" s="81"/>
      <c r="L107" s="48"/>
      <c r="M107" s="49" t="s">
        <v>384</v>
      </c>
    </row>
    <row r="108" spans="1:13" outlineLevel="2" x14ac:dyDescent="0.25">
      <c r="A108" t="s">
        <v>22</v>
      </c>
      <c r="B108" s="1" t="s">
        <v>385</v>
      </c>
      <c r="C108" t="s">
        <v>386</v>
      </c>
      <c r="D108" t="s">
        <v>387</v>
      </c>
      <c r="E108" s="2">
        <v>1</v>
      </c>
      <c r="F108" t="s">
        <v>90</v>
      </c>
      <c r="G108" s="31">
        <f>SUMPRODUCT((Angebot_Preise!A2:A50000=B108)*Angebot_Preise!C2:C50000)</f>
        <v>0</v>
      </c>
      <c r="H108" s="32">
        <f>G108*E108</f>
        <v>0</v>
      </c>
      <c r="I108" s="95"/>
      <c r="J108" s="33">
        <f>H108*(1-I108)</f>
        <v>0</v>
      </c>
      <c r="K108" s="4">
        <f>B3</f>
        <v>0.19</v>
      </c>
      <c r="L108" s="1" t="s">
        <v>388</v>
      </c>
      <c r="M108" t="s">
        <v>389</v>
      </c>
    </row>
    <row r="109" spans="1:13" outlineLevel="2" x14ac:dyDescent="0.25">
      <c r="A109" t="s">
        <v>22</v>
      </c>
      <c r="B109" s="1" t="s">
        <v>390</v>
      </c>
      <c r="C109" t="s">
        <v>391</v>
      </c>
      <c r="D109" t="s">
        <v>392</v>
      </c>
      <c r="E109" s="2">
        <v>1</v>
      </c>
      <c r="F109" t="s">
        <v>90</v>
      </c>
      <c r="G109" s="31">
        <f>SUMPRODUCT((Angebot_Preise!A2:A50000=B109)*Angebot_Preise!C2:C50000)</f>
        <v>0</v>
      </c>
      <c r="H109" s="32">
        <f>G109*E109</f>
        <v>0</v>
      </c>
      <c r="I109" s="95"/>
      <c r="J109" s="33">
        <f>H109*(1-I109)</f>
        <v>0</v>
      </c>
      <c r="K109" s="4">
        <f>B3</f>
        <v>0.19</v>
      </c>
      <c r="L109" s="1" t="s">
        <v>388</v>
      </c>
      <c r="M109" t="s">
        <v>393</v>
      </c>
    </row>
    <row r="110" spans="1:13" outlineLevel="2" x14ac:dyDescent="0.25">
      <c r="A110" t="s">
        <v>22</v>
      </c>
      <c r="B110" s="1" t="s">
        <v>394</v>
      </c>
      <c r="C110" t="s">
        <v>395</v>
      </c>
      <c r="D110" t="s">
        <v>396</v>
      </c>
      <c r="E110" s="2">
        <v>1</v>
      </c>
      <c r="F110" t="s">
        <v>90</v>
      </c>
      <c r="G110" s="31">
        <f>SUMPRODUCT((Angebot_Preise!A2:A50000=B110)*Angebot_Preise!C2:C50000)</f>
        <v>0</v>
      </c>
      <c r="H110" s="32">
        <f>G110*E110</f>
        <v>0</v>
      </c>
      <c r="I110" s="95"/>
      <c r="J110" s="33">
        <f>H110*(1-I110)</f>
        <v>0</v>
      </c>
      <c r="K110" s="4">
        <f>B3</f>
        <v>0.19</v>
      </c>
      <c r="L110" s="1" t="s">
        <v>388</v>
      </c>
      <c r="M110" t="s">
        <v>397</v>
      </c>
    </row>
    <row r="111" spans="1:13" outlineLevel="2" x14ac:dyDescent="0.25">
      <c r="A111" t="s">
        <v>22</v>
      </c>
      <c r="B111" s="1" t="s">
        <v>398</v>
      </c>
      <c r="C111" t="s">
        <v>399</v>
      </c>
      <c r="D111" t="s">
        <v>400</v>
      </c>
      <c r="E111" s="2">
        <v>1</v>
      </c>
      <c r="F111" t="s">
        <v>90</v>
      </c>
      <c r="G111" s="31">
        <f>SUMPRODUCT((Angebot_Preise!A2:A50000=B111)*Angebot_Preise!C2:C50000)</f>
        <v>0</v>
      </c>
      <c r="H111" s="32">
        <f>G111*E111</f>
        <v>0</v>
      </c>
      <c r="I111" s="95"/>
      <c r="J111" s="33">
        <f>H111*(1-I111)</f>
        <v>0</v>
      </c>
      <c r="K111" s="4">
        <f>B3</f>
        <v>0.19</v>
      </c>
      <c r="L111" s="1" t="s">
        <v>388</v>
      </c>
      <c r="M111" t="s">
        <v>401</v>
      </c>
    </row>
    <row r="112" spans="1:13" outlineLevel="2" x14ac:dyDescent="0.25">
      <c r="A112" t="s">
        <v>22</v>
      </c>
      <c r="B112" s="1" t="s">
        <v>402</v>
      </c>
      <c r="C112" t="s">
        <v>403</v>
      </c>
      <c r="D112" t="s">
        <v>404</v>
      </c>
      <c r="E112" s="2">
        <v>1</v>
      </c>
      <c r="F112" t="s">
        <v>90</v>
      </c>
      <c r="G112" s="31">
        <f>SUMPRODUCT((Angebot_Preise!A2:A50000=B112)*Angebot_Preise!C2:C50000)</f>
        <v>0</v>
      </c>
      <c r="H112" s="32">
        <f>G112*E112</f>
        <v>0</v>
      </c>
      <c r="I112" s="95"/>
      <c r="J112" s="33">
        <f>H112*(1-I112)</f>
        <v>0</v>
      </c>
      <c r="K112" s="4">
        <f>B3</f>
        <v>0.19</v>
      </c>
      <c r="L112" s="1" t="s">
        <v>388</v>
      </c>
      <c r="M112" t="s">
        <v>405</v>
      </c>
    </row>
    <row r="113" spans="1:13" s="49" customFormat="1" ht="27.75" customHeight="1" outlineLevel="2" x14ac:dyDescent="0.25">
      <c r="A113" s="40" t="s">
        <v>19</v>
      </c>
      <c r="B113" s="81" t="s">
        <v>406</v>
      </c>
      <c r="C113" s="81"/>
      <c r="D113" s="81"/>
      <c r="E113" s="81"/>
      <c r="F113" s="81"/>
      <c r="G113" s="81"/>
      <c r="H113" s="81"/>
      <c r="I113" s="81"/>
      <c r="J113" s="81"/>
      <c r="K113" s="81"/>
      <c r="L113" s="48"/>
      <c r="M113" s="49" t="s">
        <v>407</v>
      </c>
    </row>
    <row r="114" spans="1:13" outlineLevel="2" x14ac:dyDescent="0.25">
      <c r="A114" t="s">
        <v>22</v>
      </c>
      <c r="B114" s="1" t="s">
        <v>408</v>
      </c>
      <c r="C114" t="s">
        <v>409</v>
      </c>
      <c r="D114" t="s">
        <v>410</v>
      </c>
      <c r="E114" s="2">
        <v>1</v>
      </c>
      <c r="F114" t="s">
        <v>90</v>
      </c>
      <c r="G114" s="31">
        <f>SUMPRODUCT((Angebot_Preise!A2:A50000=B114)*Angebot_Preise!C2:C50000)</f>
        <v>0</v>
      </c>
      <c r="H114" s="32">
        <f t="shared" ref="H114:H122" si="10">G114*E114</f>
        <v>0</v>
      </c>
      <c r="I114" s="95"/>
      <c r="J114" s="33">
        <f t="shared" ref="J114:J123" si="11">H114*(1-I114)</f>
        <v>0</v>
      </c>
      <c r="K114" s="4">
        <f>B3</f>
        <v>0.19</v>
      </c>
      <c r="L114" s="1" t="s">
        <v>388</v>
      </c>
      <c r="M114" t="s">
        <v>411</v>
      </c>
    </row>
    <row r="115" spans="1:13" outlineLevel="2" x14ac:dyDescent="0.25">
      <c r="A115" t="s">
        <v>22</v>
      </c>
      <c r="B115" s="1" t="s">
        <v>412</v>
      </c>
      <c r="C115" t="s">
        <v>413</v>
      </c>
      <c r="D115" t="s">
        <v>414</v>
      </c>
      <c r="E115" s="2">
        <v>1</v>
      </c>
      <c r="F115" t="s">
        <v>90</v>
      </c>
      <c r="G115" s="31">
        <f>SUMPRODUCT((Angebot_Preise!A2:A50000=B115)*Angebot_Preise!C2:C50000)</f>
        <v>0</v>
      </c>
      <c r="H115" s="32">
        <f t="shared" si="10"/>
        <v>0</v>
      </c>
      <c r="I115" s="95"/>
      <c r="J115" s="33">
        <f t="shared" si="11"/>
        <v>0</v>
      </c>
      <c r="K115" s="4">
        <f>B3</f>
        <v>0.19</v>
      </c>
      <c r="L115" s="1" t="s">
        <v>388</v>
      </c>
      <c r="M115" t="s">
        <v>415</v>
      </c>
    </row>
    <row r="116" spans="1:13" outlineLevel="2" x14ac:dyDescent="0.25">
      <c r="A116" t="s">
        <v>22</v>
      </c>
      <c r="B116" s="1" t="s">
        <v>416</v>
      </c>
      <c r="C116" t="s">
        <v>417</v>
      </c>
      <c r="D116" t="s">
        <v>418</v>
      </c>
      <c r="E116" s="2">
        <v>1</v>
      </c>
      <c r="F116" t="s">
        <v>90</v>
      </c>
      <c r="G116" s="31">
        <f>SUMPRODUCT((Angebot_Preise!A2:A50000=B116)*Angebot_Preise!C2:C50000)</f>
        <v>0</v>
      </c>
      <c r="H116" s="32">
        <f t="shared" si="10"/>
        <v>0</v>
      </c>
      <c r="I116" s="95"/>
      <c r="J116" s="33">
        <f t="shared" si="11"/>
        <v>0</v>
      </c>
      <c r="K116" s="4">
        <f>B3</f>
        <v>0.19</v>
      </c>
      <c r="L116" s="1" t="s">
        <v>388</v>
      </c>
      <c r="M116" t="s">
        <v>419</v>
      </c>
    </row>
    <row r="117" spans="1:13" outlineLevel="2" x14ac:dyDescent="0.25">
      <c r="A117" t="s">
        <v>22</v>
      </c>
      <c r="B117" s="1" t="s">
        <v>420</v>
      </c>
      <c r="C117" t="s">
        <v>421</v>
      </c>
      <c r="D117" t="s">
        <v>422</v>
      </c>
      <c r="E117" s="2">
        <v>1</v>
      </c>
      <c r="F117" t="s">
        <v>90</v>
      </c>
      <c r="G117" s="31">
        <f>SUMPRODUCT((Angebot_Preise!A2:A50000=B117)*Angebot_Preise!C2:C50000)</f>
        <v>0</v>
      </c>
      <c r="H117" s="32">
        <f t="shared" si="10"/>
        <v>0</v>
      </c>
      <c r="I117" s="95"/>
      <c r="J117" s="33">
        <f t="shared" si="11"/>
        <v>0</v>
      </c>
      <c r="K117" s="4">
        <f>B3</f>
        <v>0.19</v>
      </c>
      <c r="L117" s="1" t="s">
        <v>388</v>
      </c>
      <c r="M117" t="s">
        <v>423</v>
      </c>
    </row>
    <row r="118" spans="1:13" outlineLevel="2" x14ac:dyDescent="0.25">
      <c r="A118" t="s">
        <v>22</v>
      </c>
      <c r="B118" s="1" t="s">
        <v>424</v>
      </c>
      <c r="C118" t="s">
        <v>425</v>
      </c>
      <c r="D118" t="s">
        <v>426</v>
      </c>
      <c r="E118" s="2">
        <v>1</v>
      </c>
      <c r="F118" t="s">
        <v>90</v>
      </c>
      <c r="G118" s="31">
        <f>SUMPRODUCT((Angebot_Preise!A2:A50000=B118)*Angebot_Preise!C2:C50000)</f>
        <v>0</v>
      </c>
      <c r="H118" s="32">
        <f t="shared" si="10"/>
        <v>0</v>
      </c>
      <c r="I118" s="95"/>
      <c r="J118" s="33">
        <f t="shared" si="11"/>
        <v>0</v>
      </c>
      <c r="K118" s="4">
        <f>B3</f>
        <v>0.19</v>
      </c>
      <c r="L118" s="1" t="s">
        <v>388</v>
      </c>
      <c r="M118" t="s">
        <v>427</v>
      </c>
    </row>
    <row r="119" spans="1:13" outlineLevel="2" x14ac:dyDescent="0.25">
      <c r="A119" t="s">
        <v>22</v>
      </c>
      <c r="B119" s="1" t="s">
        <v>428</v>
      </c>
      <c r="C119" t="s">
        <v>429</v>
      </c>
      <c r="D119" t="s">
        <v>430</v>
      </c>
      <c r="E119" s="2">
        <v>1</v>
      </c>
      <c r="F119" t="s">
        <v>90</v>
      </c>
      <c r="G119" s="31">
        <f>SUMPRODUCT((Angebot_Preise!A2:A50000=B119)*Angebot_Preise!C2:C50000)</f>
        <v>0</v>
      </c>
      <c r="H119" s="32">
        <f t="shared" si="10"/>
        <v>0</v>
      </c>
      <c r="I119" s="95"/>
      <c r="J119" s="33">
        <f t="shared" si="11"/>
        <v>0</v>
      </c>
      <c r="K119" s="4">
        <f>B3</f>
        <v>0.19</v>
      </c>
      <c r="L119" s="1" t="s">
        <v>388</v>
      </c>
      <c r="M119" t="s">
        <v>431</v>
      </c>
    </row>
    <row r="120" spans="1:13" outlineLevel="2" x14ac:dyDescent="0.25">
      <c r="A120" t="s">
        <v>22</v>
      </c>
      <c r="B120" s="1" t="s">
        <v>432</v>
      </c>
      <c r="C120" t="s">
        <v>433</v>
      </c>
      <c r="D120" t="s">
        <v>434</v>
      </c>
      <c r="E120" s="2">
        <v>1</v>
      </c>
      <c r="F120" t="s">
        <v>90</v>
      </c>
      <c r="G120" s="31">
        <f>SUMPRODUCT((Angebot_Preise!A2:A50000=B120)*Angebot_Preise!C2:C50000)</f>
        <v>0</v>
      </c>
      <c r="H120" s="32">
        <f t="shared" si="10"/>
        <v>0</v>
      </c>
      <c r="I120" s="95"/>
      <c r="J120" s="33">
        <f t="shared" si="11"/>
        <v>0</v>
      </c>
      <c r="K120" s="4">
        <f>B3</f>
        <v>0.19</v>
      </c>
      <c r="L120" s="1" t="s">
        <v>388</v>
      </c>
      <c r="M120" t="s">
        <v>435</v>
      </c>
    </row>
    <row r="121" spans="1:13" outlineLevel="2" x14ac:dyDescent="0.25">
      <c r="A121" t="s">
        <v>22</v>
      </c>
      <c r="B121" s="1" t="s">
        <v>436</v>
      </c>
      <c r="C121" t="s">
        <v>437</v>
      </c>
      <c r="D121" t="s">
        <v>438</v>
      </c>
      <c r="E121" s="2">
        <v>1</v>
      </c>
      <c r="F121" t="s">
        <v>90</v>
      </c>
      <c r="G121" s="31">
        <f>SUMPRODUCT((Angebot_Preise!A2:A50000=B121)*Angebot_Preise!C2:C50000)</f>
        <v>0</v>
      </c>
      <c r="H121" s="32">
        <f t="shared" si="10"/>
        <v>0</v>
      </c>
      <c r="I121" s="95"/>
      <c r="J121" s="33">
        <f t="shared" si="11"/>
        <v>0</v>
      </c>
      <c r="K121" s="4">
        <f>B3</f>
        <v>0.19</v>
      </c>
      <c r="L121" s="1" t="s">
        <v>388</v>
      </c>
      <c r="M121" t="s">
        <v>439</v>
      </c>
    </row>
    <row r="122" spans="1:13" outlineLevel="2" x14ac:dyDescent="0.25">
      <c r="A122" t="s">
        <v>22</v>
      </c>
      <c r="B122" s="1" t="s">
        <v>440</v>
      </c>
      <c r="C122" t="s">
        <v>441</v>
      </c>
      <c r="D122" t="s">
        <v>442</v>
      </c>
      <c r="E122" s="2">
        <v>1</v>
      </c>
      <c r="F122" t="s">
        <v>90</v>
      </c>
      <c r="G122" s="31">
        <f>SUMPRODUCT((Angebot_Preise!A2:A50000=B122)*Angebot_Preise!C2:C50000)</f>
        <v>0</v>
      </c>
      <c r="H122" s="32">
        <f t="shared" si="10"/>
        <v>0</v>
      </c>
      <c r="I122" s="95"/>
      <c r="J122" s="33">
        <f t="shared" si="11"/>
        <v>0</v>
      </c>
      <c r="K122" s="4">
        <f>B3</f>
        <v>0.19</v>
      </c>
      <c r="L122" s="1" t="s">
        <v>388</v>
      </c>
      <c r="M122" t="s">
        <v>443</v>
      </c>
    </row>
    <row r="123" spans="1:13" s="49" customFormat="1" ht="24" customHeight="1" outlineLevel="1" x14ac:dyDescent="0.25">
      <c r="A123" s="35" t="s">
        <v>81</v>
      </c>
      <c r="B123" s="36" t="s">
        <v>381</v>
      </c>
      <c r="C123" s="35" t="s">
        <v>382</v>
      </c>
      <c r="D123" s="35"/>
      <c r="E123" s="37"/>
      <c r="F123" s="35"/>
      <c r="G123" s="38"/>
      <c r="H123" s="38">
        <f>SUMIF(L:L,"778b299f-6a3f-4fb3-bc9b-42c76dcc8d88",J:J)</f>
        <v>0</v>
      </c>
      <c r="I123" s="39"/>
      <c r="J123" s="38">
        <f t="shared" si="11"/>
        <v>0</v>
      </c>
      <c r="K123" s="34"/>
      <c r="L123" s="48" t="s">
        <v>82</v>
      </c>
      <c r="M123" s="49" t="s">
        <v>388</v>
      </c>
    </row>
    <row r="124" spans="1:13" outlineLevel="2" x14ac:dyDescent="0.25">
      <c r="A124" s="25" t="s">
        <v>14</v>
      </c>
      <c r="B124" s="26" t="s">
        <v>444</v>
      </c>
      <c r="C124" s="25" t="s">
        <v>445</v>
      </c>
      <c r="D124" s="25"/>
      <c r="E124" s="27"/>
      <c r="F124" s="25"/>
      <c r="G124" s="28"/>
      <c r="H124" s="28"/>
      <c r="I124" s="29"/>
      <c r="J124" s="28"/>
      <c r="K124" s="29" t="str">
        <f>""</f>
        <v/>
      </c>
    </row>
    <row r="125" spans="1:13" s="49" customFormat="1" ht="21.75" customHeight="1" outlineLevel="2" x14ac:dyDescent="0.25">
      <c r="A125" s="40" t="s">
        <v>19</v>
      </c>
      <c r="B125" s="81" t="s">
        <v>446</v>
      </c>
      <c r="C125" s="81"/>
      <c r="D125" s="81"/>
      <c r="E125" s="81"/>
      <c r="F125" s="81"/>
      <c r="G125" s="81"/>
      <c r="H125" s="81"/>
      <c r="I125" s="81"/>
      <c r="J125" s="81"/>
      <c r="K125" s="81"/>
      <c r="L125" s="48"/>
      <c r="M125" s="49" t="s">
        <v>447</v>
      </c>
    </row>
    <row r="126" spans="1:13" outlineLevel="2" x14ac:dyDescent="0.25">
      <c r="A126" t="s">
        <v>22</v>
      </c>
      <c r="B126" s="1" t="s">
        <v>448</v>
      </c>
      <c r="C126" t="s">
        <v>449</v>
      </c>
      <c r="D126" t="s">
        <v>450</v>
      </c>
      <c r="E126" s="2">
        <v>1</v>
      </c>
      <c r="F126" t="s">
        <v>90</v>
      </c>
      <c r="G126" s="31">
        <f>SUMPRODUCT((Angebot_Preise!A2:A50000=B126)*Angebot_Preise!C2:C50000)</f>
        <v>0</v>
      </c>
      <c r="H126" s="32">
        <f t="shared" ref="H126:H139" si="12">G126*E126</f>
        <v>0</v>
      </c>
      <c r="I126" s="95"/>
      <c r="J126" s="33">
        <f t="shared" ref="J126:J140" si="13">H126*(1-I126)</f>
        <v>0</v>
      </c>
      <c r="K126" s="4">
        <f>B3</f>
        <v>0.19</v>
      </c>
      <c r="L126" s="1" t="s">
        <v>451</v>
      </c>
      <c r="M126" t="s">
        <v>452</v>
      </c>
    </row>
    <row r="127" spans="1:13" outlineLevel="2" x14ac:dyDescent="0.25">
      <c r="A127" t="s">
        <v>22</v>
      </c>
      <c r="B127" s="1" t="s">
        <v>453</v>
      </c>
      <c r="C127" t="s">
        <v>454</v>
      </c>
      <c r="D127" t="s">
        <v>455</v>
      </c>
      <c r="E127" s="2">
        <v>1</v>
      </c>
      <c r="F127" t="s">
        <v>90</v>
      </c>
      <c r="G127" s="31">
        <f>SUMPRODUCT((Angebot_Preise!A2:A50000=B127)*Angebot_Preise!C2:C50000)</f>
        <v>0</v>
      </c>
      <c r="H127" s="32">
        <f t="shared" si="12"/>
        <v>0</v>
      </c>
      <c r="I127" s="95"/>
      <c r="J127" s="33">
        <f t="shared" si="13"/>
        <v>0</v>
      </c>
      <c r="K127" s="4">
        <f>B3</f>
        <v>0.19</v>
      </c>
      <c r="L127" s="1" t="s">
        <v>451</v>
      </c>
      <c r="M127" t="s">
        <v>456</v>
      </c>
    </row>
    <row r="128" spans="1:13" outlineLevel="2" x14ac:dyDescent="0.25">
      <c r="A128" t="s">
        <v>22</v>
      </c>
      <c r="B128" s="1" t="s">
        <v>457</v>
      </c>
      <c r="C128" t="s">
        <v>458</v>
      </c>
      <c r="D128" t="s">
        <v>459</v>
      </c>
      <c r="E128" s="2">
        <v>1</v>
      </c>
      <c r="F128" t="s">
        <v>90</v>
      </c>
      <c r="G128" s="31">
        <f>SUMPRODUCT((Angebot_Preise!A2:A50000=B128)*Angebot_Preise!C2:C50000)</f>
        <v>0</v>
      </c>
      <c r="H128" s="32">
        <f t="shared" si="12"/>
        <v>0</v>
      </c>
      <c r="I128" s="95"/>
      <c r="J128" s="33">
        <f t="shared" si="13"/>
        <v>0</v>
      </c>
      <c r="K128" s="4">
        <f>B3</f>
        <v>0.19</v>
      </c>
      <c r="L128" s="1" t="s">
        <v>451</v>
      </c>
      <c r="M128" t="s">
        <v>460</v>
      </c>
    </row>
    <row r="129" spans="1:13" outlineLevel="2" x14ac:dyDescent="0.25">
      <c r="A129" t="s">
        <v>22</v>
      </c>
      <c r="B129" s="1" t="s">
        <v>461</v>
      </c>
      <c r="C129" t="s">
        <v>462</v>
      </c>
      <c r="D129" t="s">
        <v>463</v>
      </c>
      <c r="E129" s="2">
        <v>1</v>
      </c>
      <c r="F129" t="s">
        <v>90</v>
      </c>
      <c r="G129" s="31">
        <f>SUMPRODUCT((Angebot_Preise!A2:A50000=B129)*Angebot_Preise!C2:C50000)</f>
        <v>0</v>
      </c>
      <c r="H129" s="32">
        <f t="shared" si="12"/>
        <v>0</v>
      </c>
      <c r="I129" s="95"/>
      <c r="J129" s="33">
        <f t="shared" si="13"/>
        <v>0</v>
      </c>
      <c r="K129" s="4">
        <f>B3</f>
        <v>0.19</v>
      </c>
      <c r="L129" s="1" t="s">
        <v>451</v>
      </c>
      <c r="M129" t="s">
        <v>464</v>
      </c>
    </row>
    <row r="130" spans="1:13" outlineLevel="2" x14ac:dyDescent="0.25">
      <c r="A130" t="s">
        <v>22</v>
      </c>
      <c r="B130" s="1" t="s">
        <v>465</v>
      </c>
      <c r="C130" t="s">
        <v>466</v>
      </c>
      <c r="D130" t="s">
        <v>467</v>
      </c>
      <c r="E130" s="2">
        <v>1</v>
      </c>
      <c r="F130" t="s">
        <v>90</v>
      </c>
      <c r="G130" s="31">
        <f>SUMPRODUCT((Angebot_Preise!A2:A50000=B130)*Angebot_Preise!C2:C50000)</f>
        <v>0</v>
      </c>
      <c r="H130" s="32">
        <f t="shared" si="12"/>
        <v>0</v>
      </c>
      <c r="I130" s="95"/>
      <c r="J130" s="33">
        <f t="shared" si="13"/>
        <v>0</v>
      </c>
      <c r="K130" s="4">
        <f>B3</f>
        <v>0.19</v>
      </c>
      <c r="L130" s="1" t="s">
        <v>451</v>
      </c>
      <c r="M130" t="s">
        <v>468</v>
      </c>
    </row>
    <row r="131" spans="1:13" outlineLevel="2" x14ac:dyDescent="0.25">
      <c r="A131" t="s">
        <v>22</v>
      </c>
      <c r="B131" s="1" t="s">
        <v>469</v>
      </c>
      <c r="C131" t="s">
        <v>470</v>
      </c>
      <c r="D131" t="s">
        <v>471</v>
      </c>
      <c r="E131" s="2">
        <v>1</v>
      </c>
      <c r="F131" t="s">
        <v>90</v>
      </c>
      <c r="G131" s="31">
        <f>SUMPRODUCT((Angebot_Preise!A2:A50000=B131)*Angebot_Preise!C2:C50000)</f>
        <v>0</v>
      </c>
      <c r="H131" s="32">
        <f t="shared" si="12"/>
        <v>0</v>
      </c>
      <c r="I131" s="95"/>
      <c r="J131" s="33">
        <f t="shared" si="13"/>
        <v>0</v>
      </c>
      <c r="K131" s="4">
        <f>B3</f>
        <v>0.19</v>
      </c>
      <c r="L131" s="1" t="s">
        <v>451</v>
      </c>
      <c r="M131" t="s">
        <v>472</v>
      </c>
    </row>
    <row r="132" spans="1:13" outlineLevel="2" x14ac:dyDescent="0.25">
      <c r="A132" t="s">
        <v>22</v>
      </c>
      <c r="B132" s="1" t="s">
        <v>473</v>
      </c>
      <c r="C132" t="s">
        <v>474</v>
      </c>
      <c r="D132" t="s">
        <v>475</v>
      </c>
      <c r="E132" s="2">
        <v>1</v>
      </c>
      <c r="F132" t="s">
        <v>90</v>
      </c>
      <c r="G132" s="31">
        <f>SUMPRODUCT((Angebot_Preise!A2:A50000=B132)*Angebot_Preise!C2:C50000)</f>
        <v>0</v>
      </c>
      <c r="H132" s="32">
        <f t="shared" si="12"/>
        <v>0</v>
      </c>
      <c r="I132" s="95"/>
      <c r="J132" s="33">
        <f t="shared" si="13"/>
        <v>0</v>
      </c>
      <c r="K132" s="4">
        <f>B3</f>
        <v>0.19</v>
      </c>
      <c r="L132" s="1" t="s">
        <v>451</v>
      </c>
      <c r="M132" t="s">
        <v>476</v>
      </c>
    </row>
    <row r="133" spans="1:13" outlineLevel="2" x14ac:dyDescent="0.25">
      <c r="A133" t="s">
        <v>22</v>
      </c>
      <c r="B133" s="1" t="s">
        <v>477</v>
      </c>
      <c r="C133" t="s">
        <v>478</v>
      </c>
      <c r="D133" t="s">
        <v>479</v>
      </c>
      <c r="E133" s="2">
        <v>1</v>
      </c>
      <c r="F133" t="s">
        <v>90</v>
      </c>
      <c r="G133" s="31">
        <f>SUMPRODUCT((Angebot_Preise!A2:A50000=B133)*Angebot_Preise!C2:C50000)</f>
        <v>0</v>
      </c>
      <c r="H133" s="32">
        <f t="shared" si="12"/>
        <v>0</v>
      </c>
      <c r="I133" s="95"/>
      <c r="J133" s="33">
        <f t="shared" si="13"/>
        <v>0</v>
      </c>
      <c r="K133" s="4">
        <f>B3</f>
        <v>0.19</v>
      </c>
      <c r="L133" s="1" t="s">
        <v>451</v>
      </c>
      <c r="M133" t="s">
        <v>480</v>
      </c>
    </row>
    <row r="134" spans="1:13" outlineLevel="2" x14ac:dyDescent="0.25">
      <c r="A134" t="s">
        <v>22</v>
      </c>
      <c r="B134" s="1" t="s">
        <v>481</v>
      </c>
      <c r="C134" t="s">
        <v>482</v>
      </c>
      <c r="D134" t="s">
        <v>483</v>
      </c>
      <c r="E134" s="2">
        <v>1</v>
      </c>
      <c r="F134" t="s">
        <v>90</v>
      </c>
      <c r="G134" s="31">
        <f>SUMPRODUCT((Angebot_Preise!A2:A50000=B134)*Angebot_Preise!C2:C50000)</f>
        <v>0</v>
      </c>
      <c r="H134" s="32">
        <f t="shared" si="12"/>
        <v>0</v>
      </c>
      <c r="I134" s="95"/>
      <c r="J134" s="33">
        <f t="shared" si="13"/>
        <v>0</v>
      </c>
      <c r="K134" s="4">
        <f>B3</f>
        <v>0.19</v>
      </c>
      <c r="L134" s="1" t="s">
        <v>451</v>
      </c>
      <c r="M134" t="s">
        <v>484</v>
      </c>
    </row>
    <row r="135" spans="1:13" outlineLevel="2" x14ac:dyDescent="0.25">
      <c r="A135" t="s">
        <v>22</v>
      </c>
      <c r="B135" s="1" t="s">
        <v>485</v>
      </c>
      <c r="C135" t="s">
        <v>486</v>
      </c>
      <c r="D135" t="s">
        <v>487</v>
      </c>
      <c r="E135" s="2">
        <v>1</v>
      </c>
      <c r="F135" t="s">
        <v>90</v>
      </c>
      <c r="G135" s="31">
        <f>SUMPRODUCT((Angebot_Preise!A2:A50000=B135)*Angebot_Preise!C2:C50000)</f>
        <v>0</v>
      </c>
      <c r="H135" s="32">
        <f t="shared" si="12"/>
        <v>0</v>
      </c>
      <c r="I135" s="95"/>
      <c r="J135" s="33">
        <f t="shared" si="13"/>
        <v>0</v>
      </c>
      <c r="K135" s="4">
        <f>B3</f>
        <v>0.19</v>
      </c>
      <c r="L135" s="1" t="s">
        <v>451</v>
      </c>
      <c r="M135" t="s">
        <v>488</v>
      </c>
    </row>
    <row r="136" spans="1:13" outlineLevel="2" x14ac:dyDescent="0.25">
      <c r="A136" t="s">
        <v>22</v>
      </c>
      <c r="B136" s="1" t="s">
        <v>489</v>
      </c>
      <c r="C136" t="s">
        <v>490</v>
      </c>
      <c r="D136" t="s">
        <v>491</v>
      </c>
      <c r="E136" s="2">
        <v>1</v>
      </c>
      <c r="F136" t="s">
        <v>90</v>
      </c>
      <c r="G136" s="31">
        <f>SUMPRODUCT((Angebot_Preise!A2:A50000=B136)*Angebot_Preise!C2:C50000)</f>
        <v>0</v>
      </c>
      <c r="H136" s="32">
        <f t="shared" si="12"/>
        <v>0</v>
      </c>
      <c r="I136" s="95"/>
      <c r="J136" s="33">
        <f t="shared" si="13"/>
        <v>0</v>
      </c>
      <c r="K136" s="4">
        <f>B3</f>
        <v>0.19</v>
      </c>
      <c r="L136" s="1" t="s">
        <v>451</v>
      </c>
      <c r="M136" t="s">
        <v>492</v>
      </c>
    </row>
    <row r="137" spans="1:13" outlineLevel="2" x14ac:dyDescent="0.25">
      <c r="A137" t="s">
        <v>22</v>
      </c>
      <c r="B137" s="1" t="s">
        <v>493</v>
      </c>
      <c r="C137" t="s">
        <v>494</v>
      </c>
      <c r="D137" t="s">
        <v>495</v>
      </c>
      <c r="E137" s="2">
        <v>1</v>
      </c>
      <c r="F137" t="s">
        <v>90</v>
      </c>
      <c r="G137" s="31">
        <f>SUMPRODUCT((Angebot_Preise!A2:A50000=B137)*Angebot_Preise!C2:C50000)</f>
        <v>0</v>
      </c>
      <c r="H137" s="32">
        <f t="shared" si="12"/>
        <v>0</v>
      </c>
      <c r="I137" s="95"/>
      <c r="J137" s="33">
        <f t="shared" si="13"/>
        <v>0</v>
      </c>
      <c r="K137" s="4">
        <f>B3</f>
        <v>0.19</v>
      </c>
      <c r="L137" s="1" t="s">
        <v>451</v>
      </c>
      <c r="M137" t="s">
        <v>496</v>
      </c>
    </row>
    <row r="138" spans="1:13" outlineLevel="2" x14ac:dyDescent="0.25">
      <c r="A138" t="s">
        <v>22</v>
      </c>
      <c r="B138" s="1" t="s">
        <v>497</v>
      </c>
      <c r="C138" t="s">
        <v>498</v>
      </c>
      <c r="D138" t="s">
        <v>499</v>
      </c>
      <c r="E138" s="2">
        <v>1</v>
      </c>
      <c r="F138" t="s">
        <v>90</v>
      </c>
      <c r="G138" s="31">
        <f>SUMPRODUCT((Angebot_Preise!A2:A50000=B138)*Angebot_Preise!C2:C50000)</f>
        <v>0</v>
      </c>
      <c r="H138" s="32">
        <f t="shared" si="12"/>
        <v>0</v>
      </c>
      <c r="I138" s="95"/>
      <c r="J138" s="33">
        <f t="shared" si="13"/>
        <v>0</v>
      </c>
      <c r="K138" s="4">
        <f>B3</f>
        <v>0.19</v>
      </c>
      <c r="L138" s="1" t="s">
        <v>451</v>
      </c>
      <c r="M138" t="s">
        <v>500</v>
      </c>
    </row>
    <row r="139" spans="1:13" outlineLevel="2" x14ac:dyDescent="0.25">
      <c r="A139" t="s">
        <v>22</v>
      </c>
      <c r="B139" s="1" t="s">
        <v>501</v>
      </c>
      <c r="C139" t="s">
        <v>502</v>
      </c>
      <c r="D139" t="s">
        <v>503</v>
      </c>
      <c r="E139" s="2">
        <v>1</v>
      </c>
      <c r="F139" t="s">
        <v>90</v>
      </c>
      <c r="G139" s="31">
        <f>SUMPRODUCT((Angebot_Preise!A2:A50000=B139)*Angebot_Preise!C2:C50000)</f>
        <v>0</v>
      </c>
      <c r="H139" s="32">
        <f t="shared" si="12"/>
        <v>0</v>
      </c>
      <c r="I139" s="95"/>
      <c r="J139" s="33">
        <f t="shared" si="13"/>
        <v>0</v>
      </c>
      <c r="K139" s="4">
        <f>B3</f>
        <v>0.19</v>
      </c>
      <c r="L139" s="1" t="s">
        <v>451</v>
      </c>
      <c r="M139" t="s">
        <v>504</v>
      </c>
    </row>
    <row r="140" spans="1:13" s="49" customFormat="1" ht="24.75" customHeight="1" outlineLevel="1" x14ac:dyDescent="0.25">
      <c r="A140" s="35" t="s">
        <v>81</v>
      </c>
      <c r="B140" s="36" t="s">
        <v>444</v>
      </c>
      <c r="C140" s="35" t="s">
        <v>445</v>
      </c>
      <c r="D140" s="35"/>
      <c r="E140" s="37"/>
      <c r="F140" s="35"/>
      <c r="G140" s="38"/>
      <c r="H140" s="38">
        <f>SUMIF(L:L,"75c2af79-64d5-484d-893a-3122900dff85",J:J)</f>
        <v>0</v>
      </c>
      <c r="I140" s="39"/>
      <c r="J140" s="38">
        <f t="shared" si="13"/>
        <v>0</v>
      </c>
      <c r="K140" s="34"/>
      <c r="L140" s="48" t="s">
        <v>82</v>
      </c>
      <c r="M140" s="49" t="s">
        <v>451</v>
      </c>
    </row>
    <row r="141" spans="1:13" outlineLevel="2" x14ac:dyDescent="0.25">
      <c r="A141" s="25" t="s">
        <v>14</v>
      </c>
      <c r="B141" s="26" t="s">
        <v>505</v>
      </c>
      <c r="C141" s="25" t="s">
        <v>506</v>
      </c>
      <c r="D141" s="25"/>
      <c r="E141" s="27"/>
      <c r="F141" s="25"/>
      <c r="G141" s="28"/>
      <c r="H141" s="28"/>
      <c r="I141" s="29"/>
      <c r="J141" s="28"/>
      <c r="K141" s="29" t="str">
        <f>""</f>
        <v/>
      </c>
    </row>
    <row r="142" spans="1:13" s="49" customFormat="1" ht="22.5" customHeight="1" outlineLevel="2" x14ac:dyDescent="0.25">
      <c r="A142" s="40" t="s">
        <v>19</v>
      </c>
      <c r="B142" s="81" t="s">
        <v>507</v>
      </c>
      <c r="C142" s="81"/>
      <c r="D142" s="81"/>
      <c r="E142" s="81"/>
      <c r="F142" s="81"/>
      <c r="G142" s="81"/>
      <c r="H142" s="81"/>
      <c r="I142" s="81"/>
      <c r="J142" s="81"/>
      <c r="K142" s="81"/>
      <c r="L142" s="48"/>
      <c r="M142" s="49" t="s">
        <v>508</v>
      </c>
    </row>
    <row r="143" spans="1:13" outlineLevel="2" x14ac:dyDescent="0.25">
      <c r="A143" t="s">
        <v>22</v>
      </c>
      <c r="B143" s="1" t="s">
        <v>509</v>
      </c>
      <c r="C143" t="s">
        <v>510</v>
      </c>
      <c r="D143" t="s">
        <v>511</v>
      </c>
      <c r="E143" s="2">
        <v>1</v>
      </c>
      <c r="F143" t="s">
        <v>90</v>
      </c>
      <c r="G143" s="31">
        <f>SUMPRODUCT((Angebot_Preise!A2:A50000=B143)*Angebot_Preise!C2:C50000)</f>
        <v>0</v>
      </c>
      <c r="H143" s="32">
        <f t="shared" ref="H143:H149" si="14">G143*E143</f>
        <v>0</v>
      </c>
      <c r="I143" s="95"/>
      <c r="J143" s="33">
        <f t="shared" ref="J143:J150" si="15">H143*(1-I143)</f>
        <v>0</v>
      </c>
      <c r="K143" s="4">
        <f>B3</f>
        <v>0.19</v>
      </c>
      <c r="L143" s="1" t="s">
        <v>512</v>
      </c>
      <c r="M143" t="s">
        <v>513</v>
      </c>
    </row>
    <row r="144" spans="1:13" outlineLevel="2" x14ac:dyDescent="0.25">
      <c r="A144" t="s">
        <v>22</v>
      </c>
      <c r="B144" s="1" t="s">
        <v>514</v>
      </c>
      <c r="C144" t="s">
        <v>515</v>
      </c>
      <c r="D144" t="s">
        <v>516</v>
      </c>
      <c r="E144" s="2">
        <v>1</v>
      </c>
      <c r="F144" t="s">
        <v>90</v>
      </c>
      <c r="G144" s="31">
        <f>SUMPRODUCT((Angebot_Preise!A2:A50000=B144)*Angebot_Preise!C2:C50000)</f>
        <v>0</v>
      </c>
      <c r="H144" s="32">
        <f t="shared" si="14"/>
        <v>0</v>
      </c>
      <c r="I144" s="95"/>
      <c r="J144" s="33">
        <f t="shared" si="15"/>
        <v>0</v>
      </c>
      <c r="K144" s="4">
        <f>B3</f>
        <v>0.19</v>
      </c>
      <c r="L144" s="1" t="s">
        <v>512</v>
      </c>
      <c r="M144" t="s">
        <v>517</v>
      </c>
    </row>
    <row r="145" spans="1:13" outlineLevel="2" x14ac:dyDescent="0.25">
      <c r="A145" t="s">
        <v>22</v>
      </c>
      <c r="B145" s="1" t="s">
        <v>518</v>
      </c>
      <c r="C145" t="s">
        <v>519</v>
      </c>
      <c r="D145" t="s">
        <v>520</v>
      </c>
      <c r="E145" s="2">
        <v>1</v>
      </c>
      <c r="F145" t="s">
        <v>90</v>
      </c>
      <c r="G145" s="31">
        <f>SUMPRODUCT((Angebot_Preise!A2:A50000=B145)*Angebot_Preise!C2:C50000)</f>
        <v>0</v>
      </c>
      <c r="H145" s="32">
        <f t="shared" si="14"/>
        <v>0</v>
      </c>
      <c r="I145" s="95"/>
      <c r="J145" s="33">
        <f t="shared" si="15"/>
        <v>0</v>
      </c>
      <c r="K145" s="4">
        <f>B3</f>
        <v>0.19</v>
      </c>
      <c r="L145" s="1" t="s">
        <v>512</v>
      </c>
      <c r="M145" t="s">
        <v>521</v>
      </c>
    </row>
    <row r="146" spans="1:13" outlineLevel="2" x14ac:dyDescent="0.25">
      <c r="A146" t="s">
        <v>22</v>
      </c>
      <c r="B146" s="1" t="s">
        <v>522</v>
      </c>
      <c r="C146" t="s">
        <v>523</v>
      </c>
      <c r="D146" t="s">
        <v>524</v>
      </c>
      <c r="E146" s="2">
        <v>1</v>
      </c>
      <c r="F146" t="s">
        <v>90</v>
      </c>
      <c r="G146" s="31">
        <f>SUMPRODUCT((Angebot_Preise!A2:A50000=B146)*Angebot_Preise!C2:C50000)</f>
        <v>0</v>
      </c>
      <c r="H146" s="32">
        <f t="shared" si="14"/>
        <v>0</v>
      </c>
      <c r="I146" s="95"/>
      <c r="J146" s="33">
        <f t="shared" si="15"/>
        <v>0</v>
      </c>
      <c r="K146" s="4">
        <f>B3</f>
        <v>0.19</v>
      </c>
      <c r="L146" s="1" t="s">
        <v>512</v>
      </c>
      <c r="M146" t="s">
        <v>525</v>
      </c>
    </row>
    <row r="147" spans="1:13" outlineLevel="2" x14ac:dyDescent="0.25">
      <c r="A147" t="s">
        <v>22</v>
      </c>
      <c r="B147" s="1" t="s">
        <v>526</v>
      </c>
      <c r="C147" t="s">
        <v>527</v>
      </c>
      <c r="D147" t="s">
        <v>528</v>
      </c>
      <c r="E147" s="2">
        <v>1</v>
      </c>
      <c r="F147" t="s">
        <v>90</v>
      </c>
      <c r="G147" s="31">
        <f>SUMPRODUCT((Angebot_Preise!A2:A50000=B147)*Angebot_Preise!C2:C50000)</f>
        <v>0</v>
      </c>
      <c r="H147" s="32">
        <f t="shared" si="14"/>
        <v>0</v>
      </c>
      <c r="I147" s="95"/>
      <c r="J147" s="33">
        <f t="shared" si="15"/>
        <v>0</v>
      </c>
      <c r="K147" s="4">
        <f>B3</f>
        <v>0.19</v>
      </c>
      <c r="L147" s="1" t="s">
        <v>512</v>
      </c>
      <c r="M147" t="s">
        <v>529</v>
      </c>
    </row>
    <row r="148" spans="1:13" outlineLevel="2" x14ac:dyDescent="0.25">
      <c r="A148" t="s">
        <v>22</v>
      </c>
      <c r="B148" s="1" t="s">
        <v>530</v>
      </c>
      <c r="C148" t="s">
        <v>531</v>
      </c>
      <c r="D148" t="s">
        <v>532</v>
      </c>
      <c r="E148" s="2">
        <v>1</v>
      </c>
      <c r="F148" t="s">
        <v>90</v>
      </c>
      <c r="G148" s="31">
        <f>SUMPRODUCT((Angebot_Preise!A2:A50000=B148)*Angebot_Preise!C2:C50000)</f>
        <v>0</v>
      </c>
      <c r="H148" s="32">
        <f t="shared" si="14"/>
        <v>0</v>
      </c>
      <c r="I148" s="95"/>
      <c r="J148" s="33">
        <f t="shared" si="15"/>
        <v>0</v>
      </c>
      <c r="K148" s="4">
        <f>B3</f>
        <v>0.19</v>
      </c>
      <c r="L148" s="1" t="s">
        <v>512</v>
      </c>
      <c r="M148" t="s">
        <v>533</v>
      </c>
    </row>
    <row r="149" spans="1:13" outlineLevel="2" x14ac:dyDescent="0.25">
      <c r="A149" t="s">
        <v>22</v>
      </c>
      <c r="B149" s="1" t="s">
        <v>534</v>
      </c>
      <c r="C149" t="s">
        <v>535</v>
      </c>
      <c r="D149" t="s">
        <v>536</v>
      </c>
      <c r="E149" s="2">
        <v>1</v>
      </c>
      <c r="F149" t="s">
        <v>90</v>
      </c>
      <c r="G149" s="31">
        <f>SUMPRODUCT((Angebot_Preise!A2:A50000=B149)*Angebot_Preise!C2:C50000)</f>
        <v>0</v>
      </c>
      <c r="H149" s="32">
        <f t="shared" si="14"/>
        <v>0</v>
      </c>
      <c r="I149" s="95"/>
      <c r="J149" s="33">
        <f t="shared" si="15"/>
        <v>0</v>
      </c>
      <c r="K149" s="4">
        <f>B3</f>
        <v>0.19</v>
      </c>
      <c r="L149" s="1" t="s">
        <v>512</v>
      </c>
      <c r="M149" t="s">
        <v>537</v>
      </c>
    </row>
    <row r="150" spans="1:13" s="49" customFormat="1" ht="23.25" customHeight="1" outlineLevel="1" x14ac:dyDescent="0.25">
      <c r="A150" s="35" t="s">
        <v>81</v>
      </c>
      <c r="B150" s="36" t="s">
        <v>505</v>
      </c>
      <c r="C150" s="35" t="s">
        <v>506</v>
      </c>
      <c r="D150" s="35"/>
      <c r="E150" s="37"/>
      <c r="F150" s="35"/>
      <c r="G150" s="38"/>
      <c r="H150" s="38">
        <f>SUMIF(L:L,"e99c93f8-eb74-497f-bce0-f12abb712444",J:J)</f>
        <v>0</v>
      </c>
      <c r="I150" s="39"/>
      <c r="J150" s="38">
        <f t="shared" si="15"/>
        <v>0</v>
      </c>
      <c r="K150" s="34"/>
      <c r="L150" s="48" t="s">
        <v>82</v>
      </c>
      <c r="M150" s="49" t="s">
        <v>512</v>
      </c>
    </row>
    <row r="151" spans="1:13" outlineLevel="2" x14ac:dyDescent="0.25">
      <c r="A151" s="25" t="s">
        <v>14</v>
      </c>
      <c r="B151" s="26" t="s">
        <v>538</v>
      </c>
      <c r="C151" s="25" t="s">
        <v>539</v>
      </c>
      <c r="D151" s="25"/>
      <c r="E151" s="27"/>
      <c r="F151" s="25"/>
      <c r="G151" s="28"/>
      <c r="H151" s="28"/>
      <c r="I151" s="29"/>
      <c r="J151" s="28"/>
      <c r="K151" s="29" t="str">
        <f>""</f>
        <v/>
      </c>
    </row>
    <row r="152" spans="1:13" s="49" customFormat="1" ht="26.25" customHeight="1" outlineLevel="2" x14ac:dyDescent="0.25">
      <c r="A152" s="40" t="s">
        <v>19</v>
      </c>
      <c r="B152" s="81" t="s">
        <v>540</v>
      </c>
      <c r="C152" s="81"/>
      <c r="D152" s="81"/>
      <c r="E152" s="81"/>
      <c r="F152" s="81"/>
      <c r="G152" s="81"/>
      <c r="H152" s="81"/>
      <c r="I152" s="81"/>
      <c r="J152" s="81"/>
      <c r="K152" s="81"/>
      <c r="L152" s="48"/>
      <c r="M152" s="49" t="s">
        <v>541</v>
      </c>
    </row>
    <row r="153" spans="1:13" outlineLevel="2" x14ac:dyDescent="0.25">
      <c r="A153" t="s">
        <v>22</v>
      </c>
      <c r="B153" s="1" t="s">
        <v>542</v>
      </c>
      <c r="C153" t="s">
        <v>543</v>
      </c>
      <c r="D153" t="s">
        <v>544</v>
      </c>
      <c r="E153" s="2">
        <v>1</v>
      </c>
      <c r="F153" t="s">
        <v>90</v>
      </c>
      <c r="G153" s="31">
        <f>SUMPRODUCT((Angebot_Preise!A2:A50000=B153)*Angebot_Preise!C2:C50000)</f>
        <v>0</v>
      </c>
      <c r="H153" s="32">
        <f t="shared" ref="H153:H159" si="16">G153*E153</f>
        <v>0</v>
      </c>
      <c r="I153" s="95"/>
      <c r="J153" s="33">
        <f t="shared" ref="J153:J161" si="17">H153*(1-I153)</f>
        <v>0</v>
      </c>
      <c r="K153" s="4">
        <f>B3</f>
        <v>0.19</v>
      </c>
      <c r="L153" s="1" t="s">
        <v>545</v>
      </c>
      <c r="M153" t="s">
        <v>546</v>
      </c>
    </row>
    <row r="154" spans="1:13" outlineLevel="2" x14ac:dyDescent="0.25">
      <c r="A154" t="s">
        <v>22</v>
      </c>
      <c r="B154" s="1" t="s">
        <v>547</v>
      </c>
      <c r="C154" t="s">
        <v>548</v>
      </c>
      <c r="D154" t="s">
        <v>549</v>
      </c>
      <c r="E154" s="2">
        <v>1</v>
      </c>
      <c r="F154" t="s">
        <v>90</v>
      </c>
      <c r="G154" s="31">
        <f>SUMPRODUCT((Angebot_Preise!A2:A50000=B154)*Angebot_Preise!C2:C50000)</f>
        <v>0</v>
      </c>
      <c r="H154" s="32">
        <f t="shared" si="16"/>
        <v>0</v>
      </c>
      <c r="I154" s="95"/>
      <c r="J154" s="33">
        <f t="shared" si="17"/>
        <v>0</v>
      </c>
      <c r="K154" s="4">
        <f>B3</f>
        <v>0.19</v>
      </c>
      <c r="L154" s="1" t="s">
        <v>545</v>
      </c>
      <c r="M154" t="s">
        <v>550</v>
      </c>
    </row>
    <row r="155" spans="1:13" outlineLevel="2" x14ac:dyDescent="0.25">
      <c r="A155" t="s">
        <v>22</v>
      </c>
      <c r="B155" s="1" t="s">
        <v>551</v>
      </c>
      <c r="C155" t="s">
        <v>552</v>
      </c>
      <c r="D155" t="s">
        <v>553</v>
      </c>
      <c r="E155" s="2">
        <v>1</v>
      </c>
      <c r="F155" t="s">
        <v>90</v>
      </c>
      <c r="G155" s="31">
        <f>SUMPRODUCT((Angebot_Preise!A2:A50000=B155)*Angebot_Preise!C2:C50000)</f>
        <v>0</v>
      </c>
      <c r="H155" s="32">
        <f t="shared" si="16"/>
        <v>0</v>
      </c>
      <c r="I155" s="95"/>
      <c r="J155" s="33">
        <f t="shared" si="17"/>
        <v>0</v>
      </c>
      <c r="K155" s="4">
        <f>B3</f>
        <v>0.19</v>
      </c>
      <c r="L155" s="1" t="s">
        <v>545</v>
      </c>
      <c r="M155" t="s">
        <v>554</v>
      </c>
    </row>
    <row r="156" spans="1:13" outlineLevel="2" x14ac:dyDescent="0.25">
      <c r="A156" t="s">
        <v>22</v>
      </c>
      <c r="B156" s="1" t="s">
        <v>555</v>
      </c>
      <c r="C156" t="s">
        <v>556</v>
      </c>
      <c r="D156" t="s">
        <v>557</v>
      </c>
      <c r="E156" s="2">
        <v>1</v>
      </c>
      <c r="F156" t="s">
        <v>90</v>
      </c>
      <c r="G156" s="31">
        <f>SUMPRODUCT((Angebot_Preise!A2:A50000=B156)*Angebot_Preise!C2:C50000)</f>
        <v>0</v>
      </c>
      <c r="H156" s="32">
        <f t="shared" si="16"/>
        <v>0</v>
      </c>
      <c r="I156" s="95"/>
      <c r="J156" s="33">
        <f t="shared" si="17"/>
        <v>0</v>
      </c>
      <c r="K156" s="4">
        <f>B3</f>
        <v>0.19</v>
      </c>
      <c r="L156" s="1" t="s">
        <v>545</v>
      </c>
      <c r="M156" t="s">
        <v>558</v>
      </c>
    </row>
    <row r="157" spans="1:13" outlineLevel="2" x14ac:dyDescent="0.25">
      <c r="A157" t="s">
        <v>22</v>
      </c>
      <c r="B157" s="1" t="s">
        <v>559</v>
      </c>
      <c r="C157" t="s">
        <v>560</v>
      </c>
      <c r="D157" t="s">
        <v>561</v>
      </c>
      <c r="E157" s="2">
        <v>1</v>
      </c>
      <c r="F157" t="s">
        <v>90</v>
      </c>
      <c r="G157" s="31">
        <f>SUMPRODUCT((Angebot_Preise!A2:A50000=B157)*Angebot_Preise!C2:C50000)</f>
        <v>0</v>
      </c>
      <c r="H157" s="32">
        <f t="shared" si="16"/>
        <v>0</v>
      </c>
      <c r="I157" s="95"/>
      <c r="J157" s="33">
        <f t="shared" si="17"/>
        <v>0</v>
      </c>
      <c r="K157" s="4">
        <f>B3</f>
        <v>0.19</v>
      </c>
      <c r="L157" s="1" t="s">
        <v>545</v>
      </c>
      <c r="M157" t="s">
        <v>562</v>
      </c>
    </row>
    <row r="158" spans="1:13" outlineLevel="2" x14ac:dyDescent="0.25">
      <c r="A158" t="s">
        <v>22</v>
      </c>
      <c r="B158" s="1" t="s">
        <v>563</v>
      </c>
      <c r="C158" t="s">
        <v>564</v>
      </c>
      <c r="D158" t="s">
        <v>565</v>
      </c>
      <c r="E158" s="2">
        <v>1</v>
      </c>
      <c r="F158" t="s">
        <v>90</v>
      </c>
      <c r="G158" s="31">
        <f>SUMPRODUCT((Angebot_Preise!A2:A50000=B158)*Angebot_Preise!C2:C50000)</f>
        <v>0</v>
      </c>
      <c r="H158" s="32">
        <f t="shared" si="16"/>
        <v>0</v>
      </c>
      <c r="I158" s="95"/>
      <c r="J158" s="33">
        <f t="shared" si="17"/>
        <v>0</v>
      </c>
      <c r="K158" s="4">
        <f>B3</f>
        <v>0.19</v>
      </c>
      <c r="L158" s="1" t="s">
        <v>545</v>
      </c>
      <c r="M158" t="s">
        <v>566</v>
      </c>
    </row>
    <row r="159" spans="1:13" outlineLevel="2" x14ac:dyDescent="0.25">
      <c r="A159" t="s">
        <v>22</v>
      </c>
      <c r="B159" s="1" t="s">
        <v>567</v>
      </c>
      <c r="C159" t="s">
        <v>568</v>
      </c>
      <c r="D159" t="s">
        <v>569</v>
      </c>
      <c r="E159" s="2">
        <v>1</v>
      </c>
      <c r="F159" t="s">
        <v>90</v>
      </c>
      <c r="G159" s="31">
        <f>SUMPRODUCT((Angebot_Preise!A2:A50000=B159)*Angebot_Preise!C2:C50000)</f>
        <v>0</v>
      </c>
      <c r="H159" s="32">
        <f t="shared" si="16"/>
        <v>0</v>
      </c>
      <c r="I159" s="95"/>
      <c r="J159" s="33">
        <f t="shared" si="17"/>
        <v>0</v>
      </c>
      <c r="K159" s="4">
        <f>B3</f>
        <v>0.19</v>
      </c>
      <c r="L159" s="1" t="s">
        <v>545</v>
      </c>
      <c r="M159" t="s">
        <v>570</v>
      </c>
    </row>
    <row r="160" spans="1:13" s="49" customFormat="1" ht="20.25" customHeight="1" outlineLevel="1" x14ac:dyDescent="0.25">
      <c r="A160" s="35" t="s">
        <v>81</v>
      </c>
      <c r="B160" s="36" t="s">
        <v>538</v>
      </c>
      <c r="C160" s="35" t="s">
        <v>539</v>
      </c>
      <c r="D160" s="35"/>
      <c r="E160" s="37"/>
      <c r="F160" s="35"/>
      <c r="G160" s="38"/>
      <c r="H160" s="38">
        <f>SUMIF(L:L,"8a740706-819d-4b17-9ccd-8d2bc15708a5",J:J)</f>
        <v>0</v>
      </c>
      <c r="I160" s="39"/>
      <c r="J160" s="38">
        <f t="shared" si="17"/>
        <v>0</v>
      </c>
      <c r="K160" s="34"/>
      <c r="L160" s="48" t="s">
        <v>82</v>
      </c>
      <c r="M160" s="49" t="s">
        <v>545</v>
      </c>
    </row>
    <row r="161" spans="1:13" s="49" customFormat="1" ht="27" customHeight="1" x14ac:dyDescent="0.25">
      <c r="A161" s="50" t="s">
        <v>81</v>
      </c>
      <c r="B161" s="51" t="s">
        <v>15</v>
      </c>
      <c r="C161" s="50" t="s">
        <v>16</v>
      </c>
      <c r="D161" s="50"/>
      <c r="E161" s="52"/>
      <c r="F161" s="50"/>
      <c r="G161" s="53"/>
      <c r="H161" s="53">
        <f>SUMIF(L:L,"cd2ba7b4-2b3f-4aac-942b-a3e4a7e87b4c",J:J)</f>
        <v>0</v>
      </c>
      <c r="I161" s="54"/>
      <c r="J161" s="53">
        <f t="shared" si="17"/>
        <v>0</v>
      </c>
      <c r="K161" s="34"/>
      <c r="L161" s="48" t="s">
        <v>571</v>
      </c>
      <c r="M161" s="49" t="s">
        <v>82</v>
      </c>
    </row>
    <row r="162" spans="1:13" outlineLevel="1" x14ac:dyDescent="0.25">
      <c r="A162" s="25" t="s">
        <v>14</v>
      </c>
      <c r="B162" s="26" t="s">
        <v>572</v>
      </c>
      <c r="C162" s="25" t="s">
        <v>573</v>
      </c>
      <c r="D162" s="25"/>
      <c r="E162" s="27"/>
      <c r="F162" s="25"/>
      <c r="G162" s="28"/>
      <c r="H162" s="28"/>
      <c r="I162" s="29"/>
      <c r="J162" s="28"/>
      <c r="K162" s="29" t="str">
        <f>""</f>
        <v/>
      </c>
    </row>
    <row r="163" spans="1:13" outlineLevel="2" x14ac:dyDescent="0.25">
      <c r="A163" s="25" t="s">
        <v>14</v>
      </c>
      <c r="B163" s="26" t="s">
        <v>574</v>
      </c>
      <c r="C163" s="25" t="s">
        <v>575</v>
      </c>
      <c r="D163" s="25"/>
      <c r="E163" s="27"/>
      <c r="F163" s="25"/>
      <c r="G163" s="28"/>
      <c r="H163" s="28"/>
      <c r="I163" s="29"/>
      <c r="J163" s="28"/>
      <c r="K163" s="29" t="str">
        <f>""</f>
        <v/>
      </c>
    </row>
    <row r="164" spans="1:13" ht="55.5" customHeight="1" outlineLevel="2" x14ac:dyDescent="0.25">
      <c r="A164" s="40" t="s">
        <v>19</v>
      </c>
      <c r="B164" s="84" t="s">
        <v>1085</v>
      </c>
      <c r="C164" s="85"/>
      <c r="D164" s="85"/>
      <c r="E164" s="85"/>
      <c r="F164" s="85"/>
      <c r="G164" s="85"/>
      <c r="H164" s="85"/>
      <c r="I164" s="85"/>
      <c r="J164" s="85"/>
      <c r="K164" s="85"/>
      <c r="M164" t="s">
        <v>576</v>
      </c>
    </row>
    <row r="165" spans="1:13" outlineLevel="2" x14ac:dyDescent="0.25">
      <c r="A165" t="s">
        <v>22</v>
      </c>
      <c r="B165" s="1" t="s">
        <v>577</v>
      </c>
      <c r="C165" t="s">
        <v>578</v>
      </c>
      <c r="D165" t="s">
        <v>579</v>
      </c>
      <c r="E165" s="2">
        <v>1</v>
      </c>
      <c r="F165" t="s">
        <v>26</v>
      </c>
      <c r="G165" s="31">
        <f>SUMPRODUCT((Angebot_Preise!A2:A50000=B165)*Angebot_Preise!C2:C50000)</f>
        <v>0</v>
      </c>
      <c r="H165" s="32">
        <f t="shared" ref="H165:H178" si="18">G165*E165</f>
        <v>0</v>
      </c>
      <c r="I165" s="95"/>
      <c r="J165" s="33">
        <f t="shared" ref="J165:J179" si="19">H165*(1-I165)</f>
        <v>0</v>
      </c>
      <c r="K165" s="4">
        <f>B3</f>
        <v>0.19</v>
      </c>
      <c r="L165" s="1" t="s">
        <v>580</v>
      </c>
      <c r="M165" t="s">
        <v>581</v>
      </c>
    </row>
    <row r="166" spans="1:13" outlineLevel="2" x14ac:dyDescent="0.25">
      <c r="A166" t="s">
        <v>22</v>
      </c>
      <c r="B166" s="1" t="s">
        <v>582</v>
      </c>
      <c r="C166" t="s">
        <v>583</v>
      </c>
      <c r="D166" t="s">
        <v>584</v>
      </c>
      <c r="E166" s="2">
        <v>1</v>
      </c>
      <c r="F166" t="s">
        <v>26</v>
      </c>
      <c r="G166" s="31">
        <f>SUMPRODUCT((Angebot_Preise!A2:A50000=B166)*Angebot_Preise!C2:C50000)</f>
        <v>0</v>
      </c>
      <c r="H166" s="32">
        <f t="shared" si="18"/>
        <v>0</v>
      </c>
      <c r="I166" s="95"/>
      <c r="J166" s="33">
        <f t="shared" si="19"/>
        <v>0</v>
      </c>
      <c r="K166" s="4">
        <f>B3</f>
        <v>0.19</v>
      </c>
      <c r="L166" s="1" t="s">
        <v>580</v>
      </c>
      <c r="M166" t="s">
        <v>585</v>
      </c>
    </row>
    <row r="167" spans="1:13" outlineLevel="2" x14ac:dyDescent="0.25">
      <c r="A167" t="s">
        <v>22</v>
      </c>
      <c r="B167" s="1" t="s">
        <v>586</v>
      </c>
      <c r="C167" t="s">
        <v>587</v>
      </c>
      <c r="D167" t="s">
        <v>588</v>
      </c>
      <c r="E167" s="2">
        <v>1</v>
      </c>
      <c r="F167" t="s">
        <v>26</v>
      </c>
      <c r="G167" s="31">
        <f>SUMPRODUCT((Angebot_Preise!A2:A50000=B167)*Angebot_Preise!C2:C50000)</f>
        <v>0</v>
      </c>
      <c r="H167" s="32">
        <f t="shared" si="18"/>
        <v>0</v>
      </c>
      <c r="I167" s="95"/>
      <c r="J167" s="33">
        <f t="shared" si="19"/>
        <v>0</v>
      </c>
      <c r="K167" s="4">
        <f>B3</f>
        <v>0.19</v>
      </c>
      <c r="L167" s="1" t="s">
        <v>580</v>
      </c>
      <c r="M167" t="s">
        <v>589</v>
      </c>
    </row>
    <row r="168" spans="1:13" outlineLevel="2" x14ac:dyDescent="0.25">
      <c r="A168" t="s">
        <v>22</v>
      </c>
      <c r="B168" s="1" t="s">
        <v>590</v>
      </c>
      <c r="C168" t="s">
        <v>591</v>
      </c>
      <c r="D168" t="s">
        <v>592</v>
      </c>
      <c r="E168" s="2">
        <v>1</v>
      </c>
      <c r="F168" t="s">
        <v>26</v>
      </c>
      <c r="G168" s="31">
        <f>SUMPRODUCT((Angebot_Preise!A2:A50000=B168)*Angebot_Preise!C2:C50000)</f>
        <v>0</v>
      </c>
      <c r="H168" s="32">
        <f t="shared" si="18"/>
        <v>0</v>
      </c>
      <c r="I168" s="95"/>
      <c r="J168" s="33">
        <f t="shared" si="19"/>
        <v>0</v>
      </c>
      <c r="K168" s="4">
        <f>B3</f>
        <v>0.19</v>
      </c>
      <c r="L168" s="1" t="s">
        <v>580</v>
      </c>
      <c r="M168" t="s">
        <v>593</v>
      </c>
    </row>
    <row r="169" spans="1:13" outlineLevel="2" x14ac:dyDescent="0.25">
      <c r="A169" t="s">
        <v>22</v>
      </c>
      <c r="B169" s="1" t="s">
        <v>594</v>
      </c>
      <c r="C169" t="s">
        <v>595</v>
      </c>
      <c r="D169" t="s">
        <v>596</v>
      </c>
      <c r="E169" s="2">
        <v>1</v>
      </c>
      <c r="F169" t="s">
        <v>26</v>
      </c>
      <c r="G169" s="31">
        <f>SUMPRODUCT((Angebot_Preise!A2:A50000=B169)*Angebot_Preise!C2:C50000)</f>
        <v>0</v>
      </c>
      <c r="H169" s="32">
        <f t="shared" si="18"/>
        <v>0</v>
      </c>
      <c r="I169" s="95"/>
      <c r="J169" s="33">
        <f t="shared" si="19"/>
        <v>0</v>
      </c>
      <c r="K169" s="4">
        <f>B3</f>
        <v>0.19</v>
      </c>
      <c r="L169" s="1" t="s">
        <v>580</v>
      </c>
      <c r="M169" t="s">
        <v>597</v>
      </c>
    </row>
    <row r="170" spans="1:13" outlineLevel="2" x14ac:dyDescent="0.25">
      <c r="A170" t="s">
        <v>22</v>
      </c>
      <c r="B170" s="1" t="s">
        <v>598</v>
      </c>
      <c r="C170" t="s">
        <v>599</v>
      </c>
      <c r="D170" t="s">
        <v>600</v>
      </c>
      <c r="E170" s="2">
        <v>1</v>
      </c>
      <c r="F170" t="s">
        <v>26</v>
      </c>
      <c r="G170" s="31">
        <f>SUMPRODUCT((Angebot_Preise!A2:A50000=B170)*Angebot_Preise!C2:C50000)</f>
        <v>0</v>
      </c>
      <c r="H170" s="32">
        <f t="shared" si="18"/>
        <v>0</v>
      </c>
      <c r="I170" s="95"/>
      <c r="J170" s="33">
        <f t="shared" si="19"/>
        <v>0</v>
      </c>
      <c r="K170" s="4">
        <f>B3</f>
        <v>0.19</v>
      </c>
      <c r="L170" s="1" t="s">
        <v>580</v>
      </c>
      <c r="M170" t="s">
        <v>601</v>
      </c>
    </row>
    <row r="171" spans="1:13" outlineLevel="2" x14ac:dyDescent="0.25">
      <c r="A171" t="s">
        <v>22</v>
      </c>
      <c r="B171" s="1" t="s">
        <v>602</v>
      </c>
      <c r="C171" t="s">
        <v>603</v>
      </c>
      <c r="D171" t="s">
        <v>604</v>
      </c>
      <c r="E171" s="2">
        <v>1</v>
      </c>
      <c r="F171" t="s">
        <v>26</v>
      </c>
      <c r="G171" s="31">
        <f>SUMPRODUCT((Angebot_Preise!A2:A50000=B171)*Angebot_Preise!C2:C50000)</f>
        <v>0</v>
      </c>
      <c r="H171" s="32">
        <f t="shared" si="18"/>
        <v>0</v>
      </c>
      <c r="I171" s="95"/>
      <c r="J171" s="33">
        <f t="shared" si="19"/>
        <v>0</v>
      </c>
      <c r="K171" s="4">
        <f>B3</f>
        <v>0.19</v>
      </c>
      <c r="L171" s="1" t="s">
        <v>580</v>
      </c>
      <c r="M171" t="s">
        <v>605</v>
      </c>
    </row>
    <row r="172" spans="1:13" outlineLevel="2" x14ac:dyDescent="0.25">
      <c r="A172" t="s">
        <v>22</v>
      </c>
      <c r="B172" s="1" t="s">
        <v>606</v>
      </c>
      <c r="C172" t="s">
        <v>607</v>
      </c>
      <c r="D172" t="s">
        <v>608</v>
      </c>
      <c r="E172" s="2">
        <v>1</v>
      </c>
      <c r="F172" t="s">
        <v>26</v>
      </c>
      <c r="G172" s="31">
        <f>SUMPRODUCT((Angebot_Preise!A2:A50000=B172)*Angebot_Preise!C2:C50000)</f>
        <v>0</v>
      </c>
      <c r="H172" s="32">
        <f t="shared" si="18"/>
        <v>0</v>
      </c>
      <c r="I172" s="95"/>
      <c r="J172" s="33">
        <f t="shared" si="19"/>
        <v>0</v>
      </c>
      <c r="K172" s="4">
        <f>B3</f>
        <v>0.19</v>
      </c>
      <c r="L172" s="1" t="s">
        <v>580</v>
      </c>
      <c r="M172" t="s">
        <v>609</v>
      </c>
    </row>
    <row r="173" spans="1:13" outlineLevel="2" x14ac:dyDescent="0.25">
      <c r="A173" t="s">
        <v>22</v>
      </c>
      <c r="B173" s="1" t="s">
        <v>610</v>
      </c>
      <c r="C173" t="s">
        <v>611</v>
      </c>
      <c r="D173" t="s">
        <v>612</v>
      </c>
      <c r="E173" s="2">
        <v>1</v>
      </c>
      <c r="F173" t="s">
        <v>26</v>
      </c>
      <c r="G173" s="31">
        <f>SUMPRODUCT((Angebot_Preise!A2:A50000=B173)*Angebot_Preise!C2:C50000)</f>
        <v>0</v>
      </c>
      <c r="H173" s="32">
        <f t="shared" si="18"/>
        <v>0</v>
      </c>
      <c r="I173" s="95"/>
      <c r="J173" s="33">
        <f t="shared" si="19"/>
        <v>0</v>
      </c>
      <c r="K173" s="4">
        <f>B3</f>
        <v>0.19</v>
      </c>
      <c r="L173" s="1" t="s">
        <v>580</v>
      </c>
      <c r="M173" t="s">
        <v>613</v>
      </c>
    </row>
    <row r="174" spans="1:13" outlineLevel="2" x14ac:dyDescent="0.25">
      <c r="A174" t="s">
        <v>22</v>
      </c>
      <c r="B174" s="1" t="s">
        <v>614</v>
      </c>
      <c r="C174" t="s">
        <v>615</v>
      </c>
      <c r="D174" t="s">
        <v>616</v>
      </c>
      <c r="E174" s="2">
        <v>1</v>
      </c>
      <c r="F174" t="s">
        <v>26</v>
      </c>
      <c r="G174" s="31">
        <f>SUMPRODUCT((Angebot_Preise!A2:A50000=B174)*Angebot_Preise!C2:C50000)</f>
        <v>0</v>
      </c>
      <c r="H174" s="32">
        <f t="shared" si="18"/>
        <v>0</v>
      </c>
      <c r="I174" s="95"/>
      <c r="J174" s="33">
        <f t="shared" si="19"/>
        <v>0</v>
      </c>
      <c r="K174" s="4">
        <f>B3</f>
        <v>0.19</v>
      </c>
      <c r="L174" s="1" t="s">
        <v>580</v>
      </c>
      <c r="M174" t="s">
        <v>617</v>
      </c>
    </row>
    <row r="175" spans="1:13" outlineLevel="2" x14ac:dyDescent="0.25">
      <c r="A175" t="s">
        <v>22</v>
      </c>
      <c r="B175" s="1" t="s">
        <v>618</v>
      </c>
      <c r="C175" t="s">
        <v>619</v>
      </c>
      <c r="D175" t="s">
        <v>620</v>
      </c>
      <c r="E175" s="2">
        <v>1</v>
      </c>
      <c r="F175" t="s">
        <v>26</v>
      </c>
      <c r="G175" s="31">
        <f>SUMPRODUCT((Angebot_Preise!A2:A50000=B175)*Angebot_Preise!C2:C50000)</f>
        <v>0</v>
      </c>
      <c r="H175" s="32">
        <f t="shared" si="18"/>
        <v>0</v>
      </c>
      <c r="I175" s="95"/>
      <c r="J175" s="33">
        <f t="shared" si="19"/>
        <v>0</v>
      </c>
      <c r="K175" s="4">
        <f>B3</f>
        <v>0.19</v>
      </c>
      <c r="L175" s="1" t="s">
        <v>580</v>
      </c>
      <c r="M175" t="s">
        <v>621</v>
      </c>
    </row>
    <row r="176" spans="1:13" outlineLevel="2" x14ac:dyDescent="0.25">
      <c r="A176" t="s">
        <v>22</v>
      </c>
      <c r="B176" s="1" t="s">
        <v>622</v>
      </c>
      <c r="C176" t="s">
        <v>623</v>
      </c>
      <c r="D176" t="s">
        <v>624</v>
      </c>
      <c r="E176" s="2">
        <v>1</v>
      </c>
      <c r="F176" t="s">
        <v>26</v>
      </c>
      <c r="G176" s="31">
        <f>SUMPRODUCT((Angebot_Preise!A2:A50000=B176)*Angebot_Preise!C2:C50000)</f>
        <v>0</v>
      </c>
      <c r="H176" s="32">
        <f t="shared" si="18"/>
        <v>0</v>
      </c>
      <c r="I176" s="95"/>
      <c r="J176" s="33">
        <f t="shared" si="19"/>
        <v>0</v>
      </c>
      <c r="K176" s="4">
        <f>B3</f>
        <v>0.19</v>
      </c>
      <c r="L176" s="1" t="s">
        <v>580</v>
      </c>
      <c r="M176" t="s">
        <v>625</v>
      </c>
    </row>
    <row r="177" spans="1:13" outlineLevel="2" x14ac:dyDescent="0.25">
      <c r="A177" t="s">
        <v>22</v>
      </c>
      <c r="B177" s="1" t="s">
        <v>626</v>
      </c>
      <c r="C177" t="s">
        <v>627</v>
      </c>
      <c r="D177" t="s">
        <v>628</v>
      </c>
      <c r="E177" s="2">
        <v>1</v>
      </c>
      <c r="F177" t="s">
        <v>26</v>
      </c>
      <c r="G177" s="31">
        <f>SUMPRODUCT((Angebot_Preise!A2:A50000=B177)*Angebot_Preise!C2:C50000)</f>
        <v>0</v>
      </c>
      <c r="H177" s="32">
        <f t="shared" si="18"/>
        <v>0</v>
      </c>
      <c r="I177" s="95"/>
      <c r="J177" s="33">
        <f t="shared" si="19"/>
        <v>0</v>
      </c>
      <c r="K177" s="4">
        <f>B3</f>
        <v>0.19</v>
      </c>
      <c r="L177" s="1" t="s">
        <v>580</v>
      </c>
      <c r="M177" t="s">
        <v>629</v>
      </c>
    </row>
    <row r="178" spans="1:13" outlineLevel="2" x14ac:dyDescent="0.25">
      <c r="A178" t="s">
        <v>22</v>
      </c>
      <c r="B178" s="1" t="s">
        <v>630</v>
      </c>
      <c r="C178" t="s">
        <v>631</v>
      </c>
      <c r="D178" t="s">
        <v>632</v>
      </c>
      <c r="E178" s="2">
        <v>1</v>
      </c>
      <c r="F178" t="s">
        <v>26</v>
      </c>
      <c r="G178" s="31">
        <f>SUMPRODUCT((Angebot_Preise!A2:A50000=B178)*Angebot_Preise!C2:C50000)</f>
        <v>0</v>
      </c>
      <c r="H178" s="32">
        <f t="shared" si="18"/>
        <v>0</v>
      </c>
      <c r="I178" s="95"/>
      <c r="J178" s="33">
        <f t="shared" si="19"/>
        <v>0</v>
      </c>
      <c r="K178" s="4">
        <f>B3</f>
        <v>0.19</v>
      </c>
      <c r="L178" s="1" t="s">
        <v>580</v>
      </c>
      <c r="M178" t="s">
        <v>633</v>
      </c>
    </row>
    <row r="179" spans="1:13" s="49" customFormat="1" ht="21.75" customHeight="1" outlineLevel="1" x14ac:dyDescent="0.25">
      <c r="A179" s="35" t="s">
        <v>81</v>
      </c>
      <c r="B179" s="36" t="s">
        <v>574</v>
      </c>
      <c r="C179" s="35" t="s">
        <v>575</v>
      </c>
      <c r="D179" s="35"/>
      <c r="E179" s="37"/>
      <c r="F179" s="35"/>
      <c r="G179" s="38"/>
      <c r="H179" s="38">
        <f>SUMIF(L:L,"f0ee9d6a-8f19-499d-8043-14dba9641fc0",J:J)</f>
        <v>0</v>
      </c>
      <c r="I179" s="39"/>
      <c r="J179" s="38">
        <f t="shared" si="19"/>
        <v>0</v>
      </c>
      <c r="K179" s="39"/>
      <c r="L179" s="48" t="s">
        <v>634</v>
      </c>
      <c r="M179" s="49" t="s">
        <v>580</v>
      </c>
    </row>
    <row r="180" spans="1:13" outlineLevel="2" x14ac:dyDescent="0.25">
      <c r="A180" s="25" t="s">
        <v>14</v>
      </c>
      <c r="B180" s="26" t="s">
        <v>635</v>
      </c>
      <c r="C180" s="25" t="s">
        <v>636</v>
      </c>
      <c r="D180" s="25"/>
      <c r="E180" s="27"/>
      <c r="F180" s="25"/>
      <c r="G180" s="28"/>
      <c r="H180" s="28"/>
      <c r="I180" s="29"/>
      <c r="J180" s="28"/>
      <c r="K180" s="29" t="str">
        <f>""</f>
        <v/>
      </c>
    </row>
    <row r="181" spans="1:13" ht="21.75" customHeight="1" outlineLevel="2" x14ac:dyDescent="0.25">
      <c r="A181" s="40" t="s">
        <v>19</v>
      </c>
      <c r="B181" s="81" t="s">
        <v>637</v>
      </c>
      <c r="C181" s="81"/>
      <c r="D181" s="81"/>
      <c r="E181" s="81"/>
      <c r="F181" s="81"/>
      <c r="G181" s="81"/>
      <c r="H181" s="81"/>
      <c r="I181" s="81"/>
      <c r="J181" s="81"/>
      <c r="K181" s="81"/>
      <c r="M181" t="s">
        <v>638</v>
      </c>
    </row>
    <row r="182" spans="1:13" outlineLevel="2" x14ac:dyDescent="0.25">
      <c r="A182" t="s">
        <v>22</v>
      </c>
      <c r="B182" s="1" t="s">
        <v>639</v>
      </c>
      <c r="C182" t="s">
        <v>640</v>
      </c>
      <c r="D182" t="s">
        <v>641</v>
      </c>
      <c r="E182" s="2">
        <v>1</v>
      </c>
      <c r="F182" t="s">
        <v>90</v>
      </c>
      <c r="G182" s="31">
        <f>SUMPRODUCT((Angebot_Preise!A2:A50000=B182)*Angebot_Preise!C2:C50000)</f>
        <v>0</v>
      </c>
      <c r="H182" s="32">
        <f t="shared" ref="H182:H194" si="20">G182*E182</f>
        <v>0</v>
      </c>
      <c r="I182" s="95"/>
      <c r="J182" s="33">
        <f t="shared" ref="J182:J195" si="21">H182*(1-I182)</f>
        <v>0</v>
      </c>
      <c r="K182" s="4">
        <f>B3</f>
        <v>0.19</v>
      </c>
      <c r="L182" s="1" t="s">
        <v>642</v>
      </c>
      <c r="M182" t="s">
        <v>643</v>
      </c>
    </row>
    <row r="183" spans="1:13" outlineLevel="2" x14ac:dyDescent="0.25">
      <c r="A183" t="s">
        <v>22</v>
      </c>
      <c r="B183" s="1" t="s">
        <v>644</v>
      </c>
      <c r="C183" t="s">
        <v>645</v>
      </c>
      <c r="D183" t="s">
        <v>646</v>
      </c>
      <c r="E183" s="2">
        <v>1</v>
      </c>
      <c r="F183" t="s">
        <v>90</v>
      </c>
      <c r="G183" s="31">
        <f>SUMPRODUCT((Angebot_Preise!A2:A50000=B183)*Angebot_Preise!C2:C50000)</f>
        <v>0</v>
      </c>
      <c r="H183" s="32">
        <f t="shared" si="20"/>
        <v>0</v>
      </c>
      <c r="I183" s="95"/>
      <c r="J183" s="33">
        <f t="shared" si="21"/>
        <v>0</v>
      </c>
      <c r="K183" s="4">
        <f>B3</f>
        <v>0.19</v>
      </c>
      <c r="L183" s="1" t="s">
        <v>642</v>
      </c>
      <c r="M183" t="s">
        <v>647</v>
      </c>
    </row>
    <row r="184" spans="1:13" outlineLevel="2" x14ac:dyDescent="0.25">
      <c r="A184" t="s">
        <v>22</v>
      </c>
      <c r="B184" s="1" t="s">
        <v>648</v>
      </c>
      <c r="C184" t="s">
        <v>649</v>
      </c>
      <c r="D184" t="s">
        <v>650</v>
      </c>
      <c r="E184" s="2">
        <v>1</v>
      </c>
      <c r="F184" t="s">
        <v>90</v>
      </c>
      <c r="G184" s="31">
        <f>SUMPRODUCT((Angebot_Preise!A2:A50000=B184)*Angebot_Preise!C2:C50000)</f>
        <v>0</v>
      </c>
      <c r="H184" s="32">
        <f t="shared" si="20"/>
        <v>0</v>
      </c>
      <c r="I184" s="95"/>
      <c r="J184" s="33">
        <f t="shared" si="21"/>
        <v>0</v>
      </c>
      <c r="K184" s="4">
        <f>B3</f>
        <v>0.19</v>
      </c>
      <c r="L184" s="1" t="s">
        <v>642</v>
      </c>
      <c r="M184" t="s">
        <v>651</v>
      </c>
    </row>
    <row r="185" spans="1:13" outlineLevel="2" x14ac:dyDescent="0.25">
      <c r="A185" t="s">
        <v>22</v>
      </c>
      <c r="B185" s="1" t="s">
        <v>652</v>
      </c>
      <c r="C185" t="s">
        <v>653</v>
      </c>
      <c r="D185" t="s">
        <v>654</v>
      </c>
      <c r="E185" s="2">
        <v>1</v>
      </c>
      <c r="F185" t="s">
        <v>90</v>
      </c>
      <c r="G185" s="31">
        <f>SUMPRODUCT((Angebot_Preise!A2:A50000=B185)*Angebot_Preise!C2:C50000)</f>
        <v>0</v>
      </c>
      <c r="H185" s="32">
        <f t="shared" si="20"/>
        <v>0</v>
      </c>
      <c r="I185" s="95"/>
      <c r="J185" s="33">
        <f t="shared" si="21"/>
        <v>0</v>
      </c>
      <c r="K185" s="4">
        <f>B3</f>
        <v>0.19</v>
      </c>
      <c r="L185" s="1" t="s">
        <v>642</v>
      </c>
      <c r="M185" t="s">
        <v>655</v>
      </c>
    </row>
    <row r="186" spans="1:13" outlineLevel="2" x14ac:dyDescent="0.25">
      <c r="A186" t="s">
        <v>22</v>
      </c>
      <c r="B186" s="1" t="s">
        <v>656</v>
      </c>
      <c r="C186" t="s">
        <v>657</v>
      </c>
      <c r="D186" t="s">
        <v>658</v>
      </c>
      <c r="E186" s="2">
        <v>1</v>
      </c>
      <c r="F186" t="s">
        <v>90</v>
      </c>
      <c r="G186" s="31">
        <f>SUMPRODUCT((Angebot_Preise!A2:A50000=B186)*Angebot_Preise!C2:C50000)</f>
        <v>0</v>
      </c>
      <c r="H186" s="32">
        <f t="shared" si="20"/>
        <v>0</v>
      </c>
      <c r="I186" s="95"/>
      <c r="J186" s="33">
        <f t="shared" si="21"/>
        <v>0</v>
      </c>
      <c r="K186" s="4">
        <f>B3</f>
        <v>0.19</v>
      </c>
      <c r="L186" s="1" t="s">
        <v>642</v>
      </c>
      <c r="M186" t="s">
        <v>659</v>
      </c>
    </row>
    <row r="187" spans="1:13" outlineLevel="2" x14ac:dyDescent="0.25">
      <c r="A187" t="s">
        <v>22</v>
      </c>
      <c r="B187" s="1" t="s">
        <v>660</v>
      </c>
      <c r="C187" t="s">
        <v>661</v>
      </c>
      <c r="D187" t="s">
        <v>662</v>
      </c>
      <c r="E187" s="2">
        <v>1</v>
      </c>
      <c r="F187" t="s">
        <v>90</v>
      </c>
      <c r="G187" s="31">
        <f>SUMPRODUCT((Angebot_Preise!A2:A50000=B187)*Angebot_Preise!C2:C50000)</f>
        <v>0</v>
      </c>
      <c r="H187" s="32">
        <f t="shared" si="20"/>
        <v>0</v>
      </c>
      <c r="I187" s="95"/>
      <c r="J187" s="33">
        <f t="shared" si="21"/>
        <v>0</v>
      </c>
      <c r="K187" s="4">
        <f>B3</f>
        <v>0.19</v>
      </c>
      <c r="L187" s="1" t="s">
        <v>642</v>
      </c>
      <c r="M187" t="s">
        <v>663</v>
      </c>
    </row>
    <row r="188" spans="1:13" outlineLevel="2" x14ac:dyDescent="0.25">
      <c r="A188" t="s">
        <v>22</v>
      </c>
      <c r="B188" s="1" t="s">
        <v>664</v>
      </c>
      <c r="C188" t="s">
        <v>665</v>
      </c>
      <c r="D188" t="s">
        <v>666</v>
      </c>
      <c r="E188" s="2">
        <v>1</v>
      </c>
      <c r="F188" t="s">
        <v>90</v>
      </c>
      <c r="G188" s="31">
        <f>SUMPRODUCT((Angebot_Preise!A2:A50000=B188)*Angebot_Preise!C2:C50000)</f>
        <v>0</v>
      </c>
      <c r="H188" s="32">
        <f t="shared" si="20"/>
        <v>0</v>
      </c>
      <c r="I188" s="95"/>
      <c r="J188" s="33">
        <f t="shared" si="21"/>
        <v>0</v>
      </c>
      <c r="K188" s="4">
        <f>B3</f>
        <v>0.19</v>
      </c>
      <c r="L188" s="1" t="s">
        <v>642</v>
      </c>
      <c r="M188" t="s">
        <v>667</v>
      </c>
    </row>
    <row r="189" spans="1:13" outlineLevel="2" x14ac:dyDescent="0.25">
      <c r="A189" t="s">
        <v>22</v>
      </c>
      <c r="B189" s="1" t="s">
        <v>668</v>
      </c>
      <c r="C189" t="s">
        <v>669</v>
      </c>
      <c r="D189" t="s">
        <v>670</v>
      </c>
      <c r="E189" s="2">
        <v>1</v>
      </c>
      <c r="F189" t="s">
        <v>90</v>
      </c>
      <c r="G189" s="31">
        <f>SUMPRODUCT((Angebot_Preise!A2:A50000=B189)*Angebot_Preise!C2:C50000)</f>
        <v>0</v>
      </c>
      <c r="H189" s="32">
        <f t="shared" si="20"/>
        <v>0</v>
      </c>
      <c r="I189" s="95"/>
      <c r="J189" s="33">
        <f t="shared" si="21"/>
        <v>0</v>
      </c>
      <c r="K189" s="4">
        <f>B3</f>
        <v>0.19</v>
      </c>
      <c r="L189" s="1" t="s">
        <v>642</v>
      </c>
      <c r="M189" t="s">
        <v>671</v>
      </c>
    </row>
    <row r="190" spans="1:13" outlineLevel="2" x14ac:dyDescent="0.25">
      <c r="A190" t="s">
        <v>22</v>
      </c>
      <c r="B190" s="1" t="s">
        <v>672</v>
      </c>
      <c r="C190" t="s">
        <v>673</v>
      </c>
      <c r="D190" t="s">
        <v>674</v>
      </c>
      <c r="E190" s="2">
        <v>1</v>
      </c>
      <c r="F190" t="s">
        <v>90</v>
      </c>
      <c r="G190" s="31">
        <f>SUMPRODUCT((Angebot_Preise!A2:A50000=B190)*Angebot_Preise!C2:C50000)</f>
        <v>0</v>
      </c>
      <c r="H190" s="32">
        <f t="shared" si="20"/>
        <v>0</v>
      </c>
      <c r="I190" s="95"/>
      <c r="J190" s="33">
        <f t="shared" si="21"/>
        <v>0</v>
      </c>
      <c r="K190" s="4">
        <f>B3</f>
        <v>0.19</v>
      </c>
      <c r="L190" s="1" t="s">
        <v>642</v>
      </c>
      <c r="M190" t="s">
        <v>675</v>
      </c>
    </row>
    <row r="191" spans="1:13" outlineLevel="2" x14ac:dyDescent="0.25">
      <c r="A191" t="s">
        <v>22</v>
      </c>
      <c r="B191" s="1" t="s">
        <v>676</v>
      </c>
      <c r="C191" t="s">
        <v>677</v>
      </c>
      <c r="D191" t="s">
        <v>678</v>
      </c>
      <c r="E191" s="2">
        <v>1</v>
      </c>
      <c r="F191" t="s">
        <v>90</v>
      </c>
      <c r="G191" s="31">
        <f>SUMPRODUCT((Angebot_Preise!A2:A50000=B191)*Angebot_Preise!C2:C50000)</f>
        <v>0</v>
      </c>
      <c r="H191" s="32">
        <f t="shared" si="20"/>
        <v>0</v>
      </c>
      <c r="I191" s="95"/>
      <c r="J191" s="33">
        <f t="shared" si="21"/>
        <v>0</v>
      </c>
      <c r="K191" s="4">
        <f>B3</f>
        <v>0.19</v>
      </c>
      <c r="L191" s="1" t="s">
        <v>642</v>
      </c>
      <c r="M191" t="s">
        <v>679</v>
      </c>
    </row>
    <row r="192" spans="1:13" outlineLevel="2" x14ac:dyDescent="0.25">
      <c r="A192" t="s">
        <v>22</v>
      </c>
      <c r="B192" s="1" t="s">
        <v>680</v>
      </c>
      <c r="C192" t="s">
        <v>681</v>
      </c>
      <c r="D192" t="s">
        <v>682</v>
      </c>
      <c r="E192" s="2">
        <v>1</v>
      </c>
      <c r="F192" t="s">
        <v>90</v>
      </c>
      <c r="G192" s="31">
        <f>SUMPRODUCT((Angebot_Preise!A2:A50000=B192)*Angebot_Preise!C2:C50000)</f>
        <v>0</v>
      </c>
      <c r="H192" s="32">
        <f t="shared" si="20"/>
        <v>0</v>
      </c>
      <c r="I192" s="95"/>
      <c r="J192" s="33">
        <f t="shared" si="21"/>
        <v>0</v>
      </c>
      <c r="K192" s="4">
        <f>B3</f>
        <v>0.19</v>
      </c>
      <c r="L192" s="1" t="s">
        <v>642</v>
      </c>
      <c r="M192" t="s">
        <v>683</v>
      </c>
    </row>
    <row r="193" spans="1:13" outlineLevel="2" x14ac:dyDescent="0.25">
      <c r="A193" t="s">
        <v>22</v>
      </c>
      <c r="B193" s="1" t="s">
        <v>684</v>
      </c>
      <c r="C193" t="s">
        <v>685</v>
      </c>
      <c r="D193" t="s">
        <v>686</v>
      </c>
      <c r="E193" s="2">
        <v>1</v>
      </c>
      <c r="F193" t="s">
        <v>90</v>
      </c>
      <c r="G193" s="31">
        <f>SUMPRODUCT((Angebot_Preise!A2:A50000=B193)*Angebot_Preise!C2:C50000)</f>
        <v>0</v>
      </c>
      <c r="H193" s="32">
        <f t="shared" si="20"/>
        <v>0</v>
      </c>
      <c r="I193" s="95"/>
      <c r="J193" s="33">
        <f t="shared" si="21"/>
        <v>0</v>
      </c>
      <c r="K193" s="4">
        <f>B3</f>
        <v>0.19</v>
      </c>
      <c r="L193" s="1" t="s">
        <v>642</v>
      </c>
      <c r="M193" t="s">
        <v>687</v>
      </c>
    </row>
    <row r="194" spans="1:13" outlineLevel="2" x14ac:dyDescent="0.25">
      <c r="A194" t="s">
        <v>22</v>
      </c>
      <c r="B194" s="1" t="s">
        <v>688</v>
      </c>
      <c r="C194" t="s">
        <v>689</v>
      </c>
      <c r="D194" t="s">
        <v>690</v>
      </c>
      <c r="E194" s="2">
        <v>1</v>
      </c>
      <c r="F194" t="s">
        <v>90</v>
      </c>
      <c r="G194" s="31">
        <f>SUMPRODUCT((Angebot_Preise!A2:A50000=B194)*Angebot_Preise!C2:C50000)</f>
        <v>0</v>
      </c>
      <c r="H194" s="32">
        <f t="shared" si="20"/>
        <v>0</v>
      </c>
      <c r="I194" s="95"/>
      <c r="J194" s="33">
        <f t="shared" si="21"/>
        <v>0</v>
      </c>
      <c r="K194" s="4">
        <f>B3</f>
        <v>0.19</v>
      </c>
      <c r="L194" s="1" t="s">
        <v>642</v>
      </c>
      <c r="M194" t="s">
        <v>691</v>
      </c>
    </row>
    <row r="195" spans="1:13" s="5" customFormat="1" ht="22.5" customHeight="1" outlineLevel="1" x14ac:dyDescent="0.25">
      <c r="A195" s="35" t="s">
        <v>81</v>
      </c>
      <c r="B195" s="36" t="s">
        <v>635</v>
      </c>
      <c r="C195" s="35" t="s">
        <v>636</v>
      </c>
      <c r="D195" s="35"/>
      <c r="E195" s="37"/>
      <c r="F195" s="35"/>
      <c r="G195" s="38"/>
      <c r="H195" s="38">
        <f>SUMIF(L:L,"7d8dc365-8b86-4473-b38f-bcb7df0d7dfe",J:J)</f>
        <v>0</v>
      </c>
      <c r="I195" s="39"/>
      <c r="J195" s="38">
        <f t="shared" si="21"/>
        <v>0</v>
      </c>
      <c r="K195" s="39"/>
      <c r="L195" s="6" t="s">
        <v>634</v>
      </c>
      <c r="M195" s="5" t="s">
        <v>642</v>
      </c>
    </row>
    <row r="196" spans="1:13" outlineLevel="2" x14ac:dyDescent="0.25">
      <c r="A196" s="25" t="s">
        <v>14</v>
      </c>
      <c r="B196" s="26" t="s">
        <v>692</v>
      </c>
      <c r="C196" s="25" t="s">
        <v>693</v>
      </c>
      <c r="D196" s="25"/>
      <c r="E196" s="27"/>
      <c r="F196" s="25"/>
      <c r="G196" s="28"/>
      <c r="H196" s="28"/>
      <c r="I196" s="29"/>
      <c r="J196" s="28"/>
      <c r="K196" s="29" t="str">
        <f>""</f>
        <v/>
      </c>
    </row>
    <row r="197" spans="1:13" s="49" customFormat="1" ht="20.25" customHeight="1" outlineLevel="2" x14ac:dyDescent="0.25">
      <c r="A197" s="40" t="s">
        <v>19</v>
      </c>
      <c r="B197" s="81" t="s">
        <v>694</v>
      </c>
      <c r="C197" s="81"/>
      <c r="D197" s="81"/>
      <c r="E197" s="81"/>
      <c r="F197" s="81"/>
      <c r="G197" s="81"/>
      <c r="H197" s="81"/>
      <c r="I197" s="81"/>
      <c r="J197" s="81"/>
      <c r="K197" s="81"/>
      <c r="L197" s="48"/>
      <c r="M197" s="49" t="s">
        <v>695</v>
      </c>
    </row>
    <row r="198" spans="1:13" outlineLevel="2" x14ac:dyDescent="0.25">
      <c r="A198" t="s">
        <v>22</v>
      </c>
      <c r="B198" s="1" t="s">
        <v>696</v>
      </c>
      <c r="C198" t="s">
        <v>697</v>
      </c>
      <c r="D198" t="s">
        <v>698</v>
      </c>
      <c r="E198" s="2">
        <v>1</v>
      </c>
      <c r="F198" t="s">
        <v>90</v>
      </c>
      <c r="G198" s="31">
        <f>SUMPRODUCT((Angebot_Preise!A2:A50000=B198)*Angebot_Preise!C2:C50000)</f>
        <v>0</v>
      </c>
      <c r="H198" s="32">
        <f t="shared" ref="H198:H210" si="22">G198*E198</f>
        <v>0</v>
      </c>
      <c r="I198" s="95"/>
      <c r="J198" s="33">
        <f t="shared" ref="J198:J211" si="23">H198*(1-I198)</f>
        <v>0</v>
      </c>
      <c r="K198" s="4">
        <f>B3</f>
        <v>0.19</v>
      </c>
      <c r="L198" s="1" t="s">
        <v>699</v>
      </c>
      <c r="M198" t="s">
        <v>700</v>
      </c>
    </row>
    <row r="199" spans="1:13" outlineLevel="2" x14ac:dyDescent="0.25">
      <c r="A199" t="s">
        <v>22</v>
      </c>
      <c r="B199" s="1" t="s">
        <v>701</v>
      </c>
      <c r="C199" t="s">
        <v>702</v>
      </c>
      <c r="D199" t="s">
        <v>703</v>
      </c>
      <c r="E199" s="2">
        <v>1</v>
      </c>
      <c r="F199" t="s">
        <v>90</v>
      </c>
      <c r="G199" s="31">
        <f>SUMPRODUCT((Angebot_Preise!A2:A50000=B199)*Angebot_Preise!C2:C50000)</f>
        <v>0</v>
      </c>
      <c r="H199" s="32">
        <f t="shared" si="22"/>
        <v>0</v>
      </c>
      <c r="I199" s="95"/>
      <c r="J199" s="33">
        <f t="shared" si="23"/>
        <v>0</v>
      </c>
      <c r="K199" s="4">
        <f>B3</f>
        <v>0.19</v>
      </c>
      <c r="L199" s="1" t="s">
        <v>699</v>
      </c>
      <c r="M199" t="s">
        <v>704</v>
      </c>
    </row>
    <row r="200" spans="1:13" outlineLevel="2" x14ac:dyDescent="0.25">
      <c r="A200" t="s">
        <v>22</v>
      </c>
      <c r="B200" s="1" t="s">
        <v>705</v>
      </c>
      <c r="C200" t="s">
        <v>706</v>
      </c>
      <c r="D200" t="s">
        <v>707</v>
      </c>
      <c r="E200" s="2">
        <v>1</v>
      </c>
      <c r="F200" t="s">
        <v>90</v>
      </c>
      <c r="G200" s="31">
        <f>SUMPRODUCT((Angebot_Preise!A2:A50000=B200)*Angebot_Preise!C2:C50000)</f>
        <v>0</v>
      </c>
      <c r="H200" s="32">
        <f t="shared" si="22"/>
        <v>0</v>
      </c>
      <c r="I200" s="95"/>
      <c r="J200" s="33">
        <f t="shared" si="23"/>
        <v>0</v>
      </c>
      <c r="K200" s="4">
        <f>B3</f>
        <v>0.19</v>
      </c>
      <c r="L200" s="1" t="s">
        <v>699</v>
      </c>
      <c r="M200" t="s">
        <v>708</v>
      </c>
    </row>
    <row r="201" spans="1:13" outlineLevel="2" x14ac:dyDescent="0.25">
      <c r="A201" t="s">
        <v>22</v>
      </c>
      <c r="B201" s="1" t="s">
        <v>709</v>
      </c>
      <c r="C201" t="s">
        <v>710</v>
      </c>
      <c r="D201" t="s">
        <v>711</v>
      </c>
      <c r="E201" s="2">
        <v>1</v>
      </c>
      <c r="F201" t="s">
        <v>90</v>
      </c>
      <c r="G201" s="31">
        <f>SUMPRODUCT((Angebot_Preise!A2:A50000=B201)*Angebot_Preise!C2:C50000)</f>
        <v>0</v>
      </c>
      <c r="H201" s="32">
        <f t="shared" si="22"/>
        <v>0</v>
      </c>
      <c r="I201" s="95"/>
      <c r="J201" s="33">
        <f t="shared" si="23"/>
        <v>0</v>
      </c>
      <c r="K201" s="4">
        <f>B3</f>
        <v>0.19</v>
      </c>
      <c r="L201" s="1" t="s">
        <v>699</v>
      </c>
      <c r="M201" t="s">
        <v>712</v>
      </c>
    </row>
    <row r="202" spans="1:13" outlineLevel="2" x14ac:dyDescent="0.25">
      <c r="A202" t="s">
        <v>22</v>
      </c>
      <c r="B202" s="1" t="s">
        <v>713</v>
      </c>
      <c r="C202" t="s">
        <v>714</v>
      </c>
      <c r="D202" t="s">
        <v>715</v>
      </c>
      <c r="E202" s="2">
        <v>1</v>
      </c>
      <c r="F202" t="s">
        <v>90</v>
      </c>
      <c r="G202" s="31">
        <f>SUMPRODUCT((Angebot_Preise!A2:A50000=B202)*Angebot_Preise!C2:C50000)</f>
        <v>0</v>
      </c>
      <c r="H202" s="32">
        <f t="shared" si="22"/>
        <v>0</v>
      </c>
      <c r="I202" s="95"/>
      <c r="J202" s="33">
        <f t="shared" si="23"/>
        <v>0</v>
      </c>
      <c r="K202" s="4">
        <f>B3</f>
        <v>0.19</v>
      </c>
      <c r="L202" s="1" t="s">
        <v>699</v>
      </c>
      <c r="M202" t="s">
        <v>716</v>
      </c>
    </row>
    <row r="203" spans="1:13" outlineLevel="2" x14ac:dyDescent="0.25">
      <c r="A203" t="s">
        <v>22</v>
      </c>
      <c r="B203" s="1" t="s">
        <v>717</v>
      </c>
      <c r="C203" t="s">
        <v>718</v>
      </c>
      <c r="D203" t="s">
        <v>719</v>
      </c>
      <c r="E203" s="2">
        <v>1</v>
      </c>
      <c r="F203" t="s">
        <v>90</v>
      </c>
      <c r="G203" s="31">
        <f>SUMPRODUCT((Angebot_Preise!A2:A50000=B203)*Angebot_Preise!C2:C50000)</f>
        <v>0</v>
      </c>
      <c r="H203" s="32">
        <f t="shared" si="22"/>
        <v>0</v>
      </c>
      <c r="I203" s="95"/>
      <c r="J203" s="33">
        <f t="shared" si="23"/>
        <v>0</v>
      </c>
      <c r="K203" s="4">
        <f>B3</f>
        <v>0.19</v>
      </c>
      <c r="L203" s="1" t="s">
        <v>699</v>
      </c>
      <c r="M203" t="s">
        <v>720</v>
      </c>
    </row>
    <row r="204" spans="1:13" outlineLevel="2" x14ac:dyDescent="0.25">
      <c r="A204" t="s">
        <v>22</v>
      </c>
      <c r="B204" s="1" t="s">
        <v>721</v>
      </c>
      <c r="C204" t="s">
        <v>722</v>
      </c>
      <c r="D204" t="s">
        <v>723</v>
      </c>
      <c r="E204" s="2">
        <v>1</v>
      </c>
      <c r="F204" t="s">
        <v>90</v>
      </c>
      <c r="G204" s="31">
        <f>SUMPRODUCT((Angebot_Preise!A2:A50000=B204)*Angebot_Preise!C2:C50000)</f>
        <v>0</v>
      </c>
      <c r="H204" s="32">
        <f t="shared" si="22"/>
        <v>0</v>
      </c>
      <c r="I204" s="95"/>
      <c r="J204" s="33">
        <f t="shared" si="23"/>
        <v>0</v>
      </c>
      <c r="K204" s="4">
        <f>B3</f>
        <v>0.19</v>
      </c>
      <c r="L204" s="1" t="s">
        <v>699</v>
      </c>
      <c r="M204" t="s">
        <v>724</v>
      </c>
    </row>
    <row r="205" spans="1:13" outlineLevel="2" x14ac:dyDescent="0.25">
      <c r="A205" t="s">
        <v>22</v>
      </c>
      <c r="B205" s="1" t="s">
        <v>725</v>
      </c>
      <c r="C205" t="s">
        <v>726</v>
      </c>
      <c r="D205" t="s">
        <v>727</v>
      </c>
      <c r="E205" s="2">
        <v>1</v>
      </c>
      <c r="F205" t="s">
        <v>90</v>
      </c>
      <c r="G205" s="31">
        <f>SUMPRODUCT((Angebot_Preise!A2:A50000=B205)*Angebot_Preise!C2:C50000)</f>
        <v>0</v>
      </c>
      <c r="H205" s="32">
        <f t="shared" si="22"/>
        <v>0</v>
      </c>
      <c r="I205" s="95"/>
      <c r="J205" s="33">
        <f t="shared" si="23"/>
        <v>0</v>
      </c>
      <c r="K205" s="4">
        <f>B3</f>
        <v>0.19</v>
      </c>
      <c r="L205" s="1" t="s">
        <v>699</v>
      </c>
      <c r="M205" t="s">
        <v>728</v>
      </c>
    </row>
    <row r="206" spans="1:13" outlineLevel="2" x14ac:dyDescent="0.25">
      <c r="A206" t="s">
        <v>22</v>
      </c>
      <c r="B206" s="1" t="s">
        <v>729</v>
      </c>
      <c r="C206" t="s">
        <v>730</v>
      </c>
      <c r="D206" t="s">
        <v>731</v>
      </c>
      <c r="E206" s="2">
        <v>1</v>
      </c>
      <c r="F206" t="s">
        <v>90</v>
      </c>
      <c r="G206" s="31">
        <f>SUMPRODUCT((Angebot_Preise!A2:A50000=B206)*Angebot_Preise!C2:C50000)</f>
        <v>0</v>
      </c>
      <c r="H206" s="32">
        <f t="shared" si="22"/>
        <v>0</v>
      </c>
      <c r="I206" s="95"/>
      <c r="J206" s="33">
        <f t="shared" si="23"/>
        <v>0</v>
      </c>
      <c r="K206" s="4">
        <f>B3</f>
        <v>0.19</v>
      </c>
      <c r="L206" s="1" t="s">
        <v>699</v>
      </c>
      <c r="M206" t="s">
        <v>732</v>
      </c>
    </row>
    <row r="207" spans="1:13" outlineLevel="2" x14ac:dyDescent="0.25">
      <c r="A207" t="s">
        <v>22</v>
      </c>
      <c r="B207" s="1" t="s">
        <v>733</v>
      </c>
      <c r="C207" t="s">
        <v>734</v>
      </c>
      <c r="D207" t="s">
        <v>735</v>
      </c>
      <c r="E207" s="2">
        <v>1</v>
      </c>
      <c r="F207" t="s">
        <v>90</v>
      </c>
      <c r="G207" s="31">
        <f>SUMPRODUCT((Angebot_Preise!A2:A50000=B207)*Angebot_Preise!C2:C50000)</f>
        <v>0</v>
      </c>
      <c r="H207" s="32">
        <f t="shared" si="22"/>
        <v>0</v>
      </c>
      <c r="I207" s="95"/>
      <c r="J207" s="33">
        <f t="shared" si="23"/>
        <v>0</v>
      </c>
      <c r="K207" s="4">
        <f>B3</f>
        <v>0.19</v>
      </c>
      <c r="L207" s="1" t="s">
        <v>699</v>
      </c>
      <c r="M207" t="s">
        <v>736</v>
      </c>
    </row>
    <row r="208" spans="1:13" outlineLevel="2" x14ac:dyDescent="0.25">
      <c r="A208" t="s">
        <v>22</v>
      </c>
      <c r="B208" s="1" t="s">
        <v>737</v>
      </c>
      <c r="C208" t="s">
        <v>738</v>
      </c>
      <c r="D208" t="s">
        <v>739</v>
      </c>
      <c r="E208" s="2">
        <v>1</v>
      </c>
      <c r="F208" t="s">
        <v>90</v>
      </c>
      <c r="G208" s="31">
        <f>SUMPRODUCT((Angebot_Preise!A2:A50000=B208)*Angebot_Preise!C2:C50000)</f>
        <v>0</v>
      </c>
      <c r="H208" s="32">
        <f t="shared" si="22"/>
        <v>0</v>
      </c>
      <c r="I208" s="95"/>
      <c r="J208" s="33">
        <f t="shared" si="23"/>
        <v>0</v>
      </c>
      <c r="K208" s="4">
        <f>B3</f>
        <v>0.19</v>
      </c>
      <c r="L208" s="1" t="s">
        <v>699</v>
      </c>
      <c r="M208" t="s">
        <v>740</v>
      </c>
    </row>
    <row r="209" spans="1:13" outlineLevel="2" x14ac:dyDescent="0.25">
      <c r="A209" t="s">
        <v>22</v>
      </c>
      <c r="B209" s="1" t="s">
        <v>741</v>
      </c>
      <c r="C209" t="s">
        <v>742</v>
      </c>
      <c r="D209" t="s">
        <v>743</v>
      </c>
      <c r="E209" s="2">
        <v>1</v>
      </c>
      <c r="F209" t="s">
        <v>90</v>
      </c>
      <c r="G209" s="31">
        <f>SUMPRODUCT((Angebot_Preise!A2:A50000=B209)*Angebot_Preise!C2:C50000)</f>
        <v>0</v>
      </c>
      <c r="H209" s="32">
        <f t="shared" si="22"/>
        <v>0</v>
      </c>
      <c r="I209" s="95"/>
      <c r="J209" s="33">
        <f t="shared" si="23"/>
        <v>0</v>
      </c>
      <c r="K209" s="4">
        <f>B3</f>
        <v>0.19</v>
      </c>
      <c r="L209" s="1" t="s">
        <v>699</v>
      </c>
      <c r="M209" t="s">
        <v>744</v>
      </c>
    </row>
    <row r="210" spans="1:13" outlineLevel="2" x14ac:dyDescent="0.25">
      <c r="A210" t="s">
        <v>22</v>
      </c>
      <c r="B210" s="1" t="s">
        <v>745</v>
      </c>
      <c r="C210" t="s">
        <v>746</v>
      </c>
      <c r="D210" t="s">
        <v>747</v>
      </c>
      <c r="E210" s="2">
        <v>1</v>
      </c>
      <c r="F210" t="s">
        <v>90</v>
      </c>
      <c r="G210" s="31">
        <f>SUMPRODUCT((Angebot_Preise!A2:A50000=B210)*Angebot_Preise!C2:C50000)</f>
        <v>0</v>
      </c>
      <c r="H210" s="32">
        <f t="shared" si="22"/>
        <v>0</v>
      </c>
      <c r="I210" s="95"/>
      <c r="J210" s="33">
        <f t="shared" si="23"/>
        <v>0</v>
      </c>
      <c r="K210" s="4">
        <f>B3</f>
        <v>0.19</v>
      </c>
      <c r="L210" s="1" t="s">
        <v>699</v>
      </c>
      <c r="M210" t="s">
        <v>748</v>
      </c>
    </row>
    <row r="211" spans="1:13" s="5" customFormat="1" ht="21" customHeight="1" outlineLevel="1" x14ac:dyDescent="0.25">
      <c r="A211" s="35" t="s">
        <v>81</v>
      </c>
      <c r="B211" s="36" t="s">
        <v>692</v>
      </c>
      <c r="C211" s="35" t="s">
        <v>693</v>
      </c>
      <c r="D211" s="35"/>
      <c r="E211" s="37"/>
      <c r="F211" s="35"/>
      <c r="G211" s="38"/>
      <c r="H211" s="38">
        <f>SUMIF(L:L,"7b352296-66a1-40a5-8602-03868fcf9dab",J:J)</f>
        <v>0</v>
      </c>
      <c r="I211" s="39"/>
      <c r="J211" s="38">
        <f t="shared" si="23"/>
        <v>0</v>
      </c>
      <c r="K211" s="39"/>
      <c r="L211" s="6" t="s">
        <v>634</v>
      </c>
      <c r="M211" s="5" t="s">
        <v>699</v>
      </c>
    </row>
    <row r="212" spans="1:13" outlineLevel="2" x14ac:dyDescent="0.25">
      <c r="A212" s="25" t="s">
        <v>14</v>
      </c>
      <c r="B212" s="26" t="s">
        <v>749</v>
      </c>
      <c r="C212" s="25" t="s">
        <v>750</v>
      </c>
      <c r="D212" s="25"/>
      <c r="E212" s="27"/>
      <c r="F212" s="25"/>
      <c r="G212" s="28"/>
      <c r="H212" s="28"/>
      <c r="I212" s="29"/>
      <c r="J212" s="28"/>
      <c r="K212" s="29" t="str">
        <f>""</f>
        <v/>
      </c>
    </row>
    <row r="213" spans="1:13" s="49" customFormat="1" ht="23.25" customHeight="1" outlineLevel="2" x14ac:dyDescent="0.25">
      <c r="A213" s="40" t="s">
        <v>19</v>
      </c>
      <c r="B213" s="81" t="s">
        <v>751</v>
      </c>
      <c r="C213" s="81"/>
      <c r="D213" s="81"/>
      <c r="E213" s="81"/>
      <c r="F213" s="81"/>
      <c r="G213" s="81"/>
      <c r="H213" s="81"/>
      <c r="I213" s="81"/>
      <c r="J213" s="81"/>
      <c r="K213" s="81"/>
      <c r="L213" s="48"/>
      <c r="M213" s="49" t="s">
        <v>752</v>
      </c>
    </row>
    <row r="214" spans="1:13" outlineLevel="2" x14ac:dyDescent="0.25">
      <c r="A214" t="s">
        <v>22</v>
      </c>
      <c r="B214" s="1" t="s">
        <v>753</v>
      </c>
      <c r="C214" t="s">
        <v>754</v>
      </c>
      <c r="D214" t="s">
        <v>755</v>
      </c>
      <c r="E214" s="2">
        <v>1</v>
      </c>
      <c r="F214" t="s">
        <v>90</v>
      </c>
      <c r="G214" s="31">
        <f>SUMPRODUCT((Angebot_Preise!A2:A50000=B214)*Angebot_Preise!C2:C50000)</f>
        <v>0</v>
      </c>
      <c r="H214" s="32">
        <f t="shared" ref="H214:H242" si="24">G214*E214</f>
        <v>0</v>
      </c>
      <c r="I214" s="95"/>
      <c r="J214" s="33">
        <f t="shared" ref="J214:J243" si="25">H214*(1-I214)</f>
        <v>0</v>
      </c>
      <c r="K214" s="4">
        <f>B3</f>
        <v>0.19</v>
      </c>
      <c r="L214" s="1" t="s">
        <v>756</v>
      </c>
      <c r="M214" t="s">
        <v>757</v>
      </c>
    </row>
    <row r="215" spans="1:13" outlineLevel="2" x14ac:dyDescent="0.25">
      <c r="A215" t="s">
        <v>22</v>
      </c>
      <c r="B215" s="1" t="s">
        <v>758</v>
      </c>
      <c r="C215" t="s">
        <v>759</v>
      </c>
      <c r="D215" t="s">
        <v>760</v>
      </c>
      <c r="E215" s="2">
        <v>1</v>
      </c>
      <c r="F215" t="s">
        <v>90</v>
      </c>
      <c r="G215" s="31">
        <f>SUMPRODUCT((Angebot_Preise!A2:A50000=B215)*Angebot_Preise!C2:C50000)</f>
        <v>0</v>
      </c>
      <c r="H215" s="32">
        <f t="shared" si="24"/>
        <v>0</v>
      </c>
      <c r="I215" s="95"/>
      <c r="J215" s="33">
        <f t="shared" si="25"/>
        <v>0</v>
      </c>
      <c r="K215" s="4">
        <f>B3</f>
        <v>0.19</v>
      </c>
      <c r="L215" s="1" t="s">
        <v>756</v>
      </c>
      <c r="M215" t="s">
        <v>761</v>
      </c>
    </row>
    <row r="216" spans="1:13" outlineLevel="2" x14ac:dyDescent="0.25">
      <c r="A216" t="s">
        <v>22</v>
      </c>
      <c r="B216" s="1" t="s">
        <v>762</v>
      </c>
      <c r="C216" t="s">
        <v>763</v>
      </c>
      <c r="D216" t="s">
        <v>764</v>
      </c>
      <c r="E216" s="2">
        <v>1</v>
      </c>
      <c r="F216" t="s">
        <v>90</v>
      </c>
      <c r="G216" s="31">
        <f>SUMPRODUCT((Angebot_Preise!A2:A50000=B216)*Angebot_Preise!C2:C50000)</f>
        <v>0</v>
      </c>
      <c r="H216" s="32">
        <f t="shared" si="24"/>
        <v>0</v>
      </c>
      <c r="I216" s="95"/>
      <c r="J216" s="33">
        <f t="shared" si="25"/>
        <v>0</v>
      </c>
      <c r="K216" s="4">
        <f>B3</f>
        <v>0.19</v>
      </c>
      <c r="L216" s="1" t="s">
        <v>756</v>
      </c>
      <c r="M216" t="s">
        <v>765</v>
      </c>
    </row>
    <row r="217" spans="1:13" outlineLevel="2" x14ac:dyDescent="0.25">
      <c r="A217" t="s">
        <v>22</v>
      </c>
      <c r="B217" s="1" t="s">
        <v>766</v>
      </c>
      <c r="C217" t="s">
        <v>767</v>
      </c>
      <c r="D217" t="s">
        <v>768</v>
      </c>
      <c r="E217" s="2">
        <v>1</v>
      </c>
      <c r="F217" t="s">
        <v>90</v>
      </c>
      <c r="G217" s="31">
        <f>SUMPRODUCT((Angebot_Preise!A2:A50000=B217)*Angebot_Preise!C2:C50000)</f>
        <v>0</v>
      </c>
      <c r="H217" s="32">
        <f t="shared" si="24"/>
        <v>0</v>
      </c>
      <c r="I217" s="95"/>
      <c r="J217" s="33">
        <f t="shared" si="25"/>
        <v>0</v>
      </c>
      <c r="K217" s="4">
        <f>B3</f>
        <v>0.19</v>
      </c>
      <c r="L217" s="1" t="s">
        <v>756</v>
      </c>
      <c r="M217" t="s">
        <v>769</v>
      </c>
    </row>
    <row r="218" spans="1:13" outlineLevel="2" x14ac:dyDescent="0.25">
      <c r="A218" t="s">
        <v>22</v>
      </c>
      <c r="B218" s="1" t="s">
        <v>770</v>
      </c>
      <c r="C218" t="s">
        <v>771</v>
      </c>
      <c r="D218" t="s">
        <v>772</v>
      </c>
      <c r="E218" s="2">
        <v>1</v>
      </c>
      <c r="F218" t="s">
        <v>90</v>
      </c>
      <c r="G218" s="31">
        <f>SUMPRODUCT((Angebot_Preise!A2:A50000=B218)*Angebot_Preise!C2:C50000)</f>
        <v>0</v>
      </c>
      <c r="H218" s="32">
        <f t="shared" si="24"/>
        <v>0</v>
      </c>
      <c r="I218" s="95"/>
      <c r="J218" s="33">
        <f t="shared" si="25"/>
        <v>0</v>
      </c>
      <c r="K218" s="4">
        <f>B3</f>
        <v>0.19</v>
      </c>
      <c r="L218" s="1" t="s">
        <v>756</v>
      </c>
      <c r="M218" t="s">
        <v>773</v>
      </c>
    </row>
    <row r="219" spans="1:13" outlineLevel="2" x14ac:dyDescent="0.25">
      <c r="A219" t="s">
        <v>22</v>
      </c>
      <c r="B219" s="1" t="s">
        <v>774</v>
      </c>
      <c r="C219" t="s">
        <v>775</v>
      </c>
      <c r="D219" t="s">
        <v>776</v>
      </c>
      <c r="E219" s="2">
        <v>1</v>
      </c>
      <c r="F219" t="s">
        <v>90</v>
      </c>
      <c r="G219" s="31">
        <f>SUMPRODUCT((Angebot_Preise!A2:A50000=B219)*Angebot_Preise!C2:C50000)</f>
        <v>0</v>
      </c>
      <c r="H219" s="32">
        <f t="shared" si="24"/>
        <v>0</v>
      </c>
      <c r="I219" s="95"/>
      <c r="J219" s="33">
        <f t="shared" si="25"/>
        <v>0</v>
      </c>
      <c r="K219" s="4">
        <f>B3</f>
        <v>0.19</v>
      </c>
      <c r="L219" s="1" t="s">
        <v>756</v>
      </c>
      <c r="M219" t="s">
        <v>777</v>
      </c>
    </row>
    <row r="220" spans="1:13" outlineLevel="2" x14ac:dyDescent="0.25">
      <c r="A220" t="s">
        <v>22</v>
      </c>
      <c r="B220" s="1" t="s">
        <v>778</v>
      </c>
      <c r="C220" t="s">
        <v>779</v>
      </c>
      <c r="D220" t="s">
        <v>780</v>
      </c>
      <c r="E220" s="2">
        <v>1</v>
      </c>
      <c r="F220" t="s">
        <v>90</v>
      </c>
      <c r="G220" s="31">
        <f>SUMPRODUCT((Angebot_Preise!A2:A50000=B220)*Angebot_Preise!C2:C50000)</f>
        <v>0</v>
      </c>
      <c r="H220" s="32">
        <f t="shared" si="24"/>
        <v>0</v>
      </c>
      <c r="I220" s="95"/>
      <c r="J220" s="33">
        <f t="shared" si="25"/>
        <v>0</v>
      </c>
      <c r="K220" s="4">
        <f>B3</f>
        <v>0.19</v>
      </c>
      <c r="L220" s="1" t="s">
        <v>756</v>
      </c>
      <c r="M220" t="s">
        <v>781</v>
      </c>
    </row>
    <row r="221" spans="1:13" outlineLevel="2" x14ac:dyDescent="0.25">
      <c r="A221" t="s">
        <v>22</v>
      </c>
      <c r="B221" s="1" t="s">
        <v>782</v>
      </c>
      <c r="C221" t="s">
        <v>783</v>
      </c>
      <c r="D221" t="s">
        <v>784</v>
      </c>
      <c r="E221" s="2">
        <v>1</v>
      </c>
      <c r="F221" t="s">
        <v>90</v>
      </c>
      <c r="G221" s="31">
        <f>SUMPRODUCT((Angebot_Preise!A2:A50000=B221)*Angebot_Preise!C2:C50000)</f>
        <v>0</v>
      </c>
      <c r="H221" s="32">
        <f t="shared" si="24"/>
        <v>0</v>
      </c>
      <c r="I221" s="95"/>
      <c r="J221" s="33">
        <f t="shared" si="25"/>
        <v>0</v>
      </c>
      <c r="K221" s="4">
        <f>B3</f>
        <v>0.19</v>
      </c>
      <c r="L221" s="1" t="s">
        <v>756</v>
      </c>
      <c r="M221" t="s">
        <v>785</v>
      </c>
    </row>
    <row r="222" spans="1:13" outlineLevel="2" x14ac:dyDescent="0.25">
      <c r="A222" t="s">
        <v>22</v>
      </c>
      <c r="B222" s="1" t="s">
        <v>786</v>
      </c>
      <c r="C222" t="s">
        <v>787</v>
      </c>
      <c r="D222" t="s">
        <v>788</v>
      </c>
      <c r="E222" s="2">
        <v>1</v>
      </c>
      <c r="F222" t="s">
        <v>90</v>
      </c>
      <c r="G222" s="31">
        <f>SUMPRODUCT((Angebot_Preise!A2:A50000=B222)*Angebot_Preise!C2:C50000)</f>
        <v>0</v>
      </c>
      <c r="H222" s="32">
        <f t="shared" si="24"/>
        <v>0</v>
      </c>
      <c r="I222" s="95"/>
      <c r="J222" s="33">
        <f t="shared" si="25"/>
        <v>0</v>
      </c>
      <c r="K222" s="4">
        <f>B3</f>
        <v>0.19</v>
      </c>
      <c r="L222" s="1" t="s">
        <v>756</v>
      </c>
      <c r="M222" t="s">
        <v>789</v>
      </c>
    </row>
    <row r="223" spans="1:13" outlineLevel="2" x14ac:dyDescent="0.25">
      <c r="A223" t="s">
        <v>22</v>
      </c>
      <c r="B223" s="1" t="s">
        <v>790</v>
      </c>
      <c r="C223" t="s">
        <v>791</v>
      </c>
      <c r="D223" t="s">
        <v>792</v>
      </c>
      <c r="E223" s="2">
        <v>1</v>
      </c>
      <c r="F223" t="s">
        <v>90</v>
      </c>
      <c r="G223" s="31">
        <f>SUMPRODUCT((Angebot_Preise!A2:A50000=B223)*Angebot_Preise!C2:C50000)</f>
        <v>0</v>
      </c>
      <c r="H223" s="32">
        <f t="shared" si="24"/>
        <v>0</v>
      </c>
      <c r="I223" s="95"/>
      <c r="J223" s="33">
        <f t="shared" si="25"/>
        <v>0</v>
      </c>
      <c r="K223" s="4">
        <f>B3</f>
        <v>0.19</v>
      </c>
      <c r="L223" s="1" t="s">
        <v>756</v>
      </c>
      <c r="M223" t="s">
        <v>793</v>
      </c>
    </row>
    <row r="224" spans="1:13" outlineLevel="2" x14ac:dyDescent="0.25">
      <c r="A224" t="s">
        <v>22</v>
      </c>
      <c r="B224" s="1" t="s">
        <v>794</v>
      </c>
      <c r="C224" t="s">
        <v>795</v>
      </c>
      <c r="D224" t="s">
        <v>796</v>
      </c>
      <c r="E224" s="2">
        <v>1</v>
      </c>
      <c r="F224" t="s">
        <v>90</v>
      </c>
      <c r="G224" s="31">
        <f>SUMPRODUCT((Angebot_Preise!A2:A50000=B224)*Angebot_Preise!C2:C50000)</f>
        <v>0</v>
      </c>
      <c r="H224" s="32">
        <f t="shared" si="24"/>
        <v>0</v>
      </c>
      <c r="I224" s="95"/>
      <c r="J224" s="33">
        <f t="shared" si="25"/>
        <v>0</v>
      </c>
      <c r="K224" s="4">
        <f>B3</f>
        <v>0.19</v>
      </c>
      <c r="L224" s="1" t="s">
        <v>756</v>
      </c>
      <c r="M224" t="s">
        <v>797</v>
      </c>
    </row>
    <row r="225" spans="1:13" outlineLevel="2" x14ac:dyDescent="0.25">
      <c r="A225" t="s">
        <v>22</v>
      </c>
      <c r="B225" s="1" t="s">
        <v>798</v>
      </c>
      <c r="C225" t="s">
        <v>799</v>
      </c>
      <c r="D225" t="s">
        <v>800</v>
      </c>
      <c r="E225" s="2">
        <v>1</v>
      </c>
      <c r="F225" t="s">
        <v>90</v>
      </c>
      <c r="G225" s="31">
        <f>SUMPRODUCT((Angebot_Preise!A2:A50000=B225)*Angebot_Preise!C2:C50000)</f>
        <v>0</v>
      </c>
      <c r="H225" s="32">
        <f t="shared" si="24"/>
        <v>0</v>
      </c>
      <c r="I225" s="95"/>
      <c r="J225" s="33">
        <f t="shared" si="25"/>
        <v>0</v>
      </c>
      <c r="K225" s="4">
        <f>B3</f>
        <v>0.19</v>
      </c>
      <c r="L225" s="1" t="s">
        <v>756</v>
      </c>
      <c r="M225" t="s">
        <v>801</v>
      </c>
    </row>
    <row r="226" spans="1:13" outlineLevel="2" x14ac:dyDescent="0.25">
      <c r="A226" t="s">
        <v>22</v>
      </c>
      <c r="B226" s="1" t="s">
        <v>802</v>
      </c>
      <c r="C226" t="s">
        <v>803</v>
      </c>
      <c r="D226" t="s">
        <v>804</v>
      </c>
      <c r="E226" s="2">
        <v>1</v>
      </c>
      <c r="F226" t="s">
        <v>90</v>
      </c>
      <c r="G226" s="31">
        <f>SUMPRODUCT((Angebot_Preise!A2:A50000=B226)*Angebot_Preise!C2:C50000)</f>
        <v>0</v>
      </c>
      <c r="H226" s="32">
        <f t="shared" si="24"/>
        <v>0</v>
      </c>
      <c r="I226" s="95"/>
      <c r="J226" s="33">
        <f t="shared" si="25"/>
        <v>0</v>
      </c>
      <c r="K226" s="4">
        <f>B3</f>
        <v>0.19</v>
      </c>
      <c r="L226" s="1" t="s">
        <v>756</v>
      </c>
      <c r="M226" t="s">
        <v>805</v>
      </c>
    </row>
    <row r="227" spans="1:13" outlineLevel="2" x14ac:dyDescent="0.25">
      <c r="A227" t="s">
        <v>22</v>
      </c>
      <c r="B227" s="1" t="s">
        <v>806</v>
      </c>
      <c r="C227" t="s">
        <v>807</v>
      </c>
      <c r="D227" t="s">
        <v>808</v>
      </c>
      <c r="E227" s="2">
        <v>1</v>
      </c>
      <c r="F227" t="s">
        <v>90</v>
      </c>
      <c r="G227" s="31">
        <f>SUMPRODUCT((Angebot_Preise!A2:A50000=B227)*Angebot_Preise!C2:C50000)</f>
        <v>0</v>
      </c>
      <c r="H227" s="32">
        <f t="shared" si="24"/>
        <v>0</v>
      </c>
      <c r="I227" s="95"/>
      <c r="J227" s="33">
        <f t="shared" si="25"/>
        <v>0</v>
      </c>
      <c r="K227" s="4">
        <f>B3</f>
        <v>0.19</v>
      </c>
      <c r="L227" s="1" t="s">
        <v>756</v>
      </c>
      <c r="M227" t="s">
        <v>809</v>
      </c>
    </row>
    <row r="228" spans="1:13" outlineLevel="2" x14ac:dyDescent="0.25">
      <c r="A228" t="s">
        <v>22</v>
      </c>
      <c r="B228" s="1" t="s">
        <v>810</v>
      </c>
      <c r="C228" t="s">
        <v>811</v>
      </c>
      <c r="D228" t="s">
        <v>812</v>
      </c>
      <c r="E228" s="2">
        <v>1</v>
      </c>
      <c r="F228" t="s">
        <v>90</v>
      </c>
      <c r="G228" s="31">
        <f>SUMPRODUCT((Angebot_Preise!A2:A50000=B228)*Angebot_Preise!C2:C50000)</f>
        <v>0</v>
      </c>
      <c r="H228" s="32">
        <f t="shared" si="24"/>
        <v>0</v>
      </c>
      <c r="I228" s="95"/>
      <c r="J228" s="33">
        <f t="shared" si="25"/>
        <v>0</v>
      </c>
      <c r="K228" s="4">
        <f>B3</f>
        <v>0.19</v>
      </c>
      <c r="L228" s="1" t="s">
        <v>756</v>
      </c>
      <c r="M228" t="s">
        <v>813</v>
      </c>
    </row>
    <row r="229" spans="1:13" outlineLevel="2" x14ac:dyDescent="0.25">
      <c r="A229" t="s">
        <v>22</v>
      </c>
      <c r="B229" s="1" t="s">
        <v>814</v>
      </c>
      <c r="C229" t="s">
        <v>815</v>
      </c>
      <c r="D229" t="s">
        <v>816</v>
      </c>
      <c r="E229" s="2">
        <v>1</v>
      </c>
      <c r="F229" t="s">
        <v>90</v>
      </c>
      <c r="G229" s="31">
        <f>SUMPRODUCT((Angebot_Preise!A2:A50000=B229)*Angebot_Preise!C2:C50000)</f>
        <v>0</v>
      </c>
      <c r="H229" s="32">
        <f t="shared" si="24"/>
        <v>0</v>
      </c>
      <c r="I229" s="95"/>
      <c r="J229" s="33">
        <f t="shared" si="25"/>
        <v>0</v>
      </c>
      <c r="K229" s="4">
        <f>B3</f>
        <v>0.19</v>
      </c>
      <c r="L229" s="1" t="s">
        <v>756</v>
      </c>
      <c r="M229" t="s">
        <v>817</v>
      </c>
    </row>
    <row r="230" spans="1:13" outlineLevel="2" x14ac:dyDescent="0.25">
      <c r="A230" t="s">
        <v>22</v>
      </c>
      <c r="B230" s="1" t="s">
        <v>818</v>
      </c>
      <c r="C230" t="s">
        <v>819</v>
      </c>
      <c r="D230" t="s">
        <v>820</v>
      </c>
      <c r="E230" s="2">
        <v>1</v>
      </c>
      <c r="F230" t="s">
        <v>90</v>
      </c>
      <c r="G230" s="31">
        <f>SUMPRODUCT((Angebot_Preise!A2:A50000=B230)*Angebot_Preise!C2:C50000)</f>
        <v>0</v>
      </c>
      <c r="H230" s="32">
        <f t="shared" si="24"/>
        <v>0</v>
      </c>
      <c r="I230" s="95"/>
      <c r="J230" s="33">
        <f t="shared" si="25"/>
        <v>0</v>
      </c>
      <c r="K230" s="4">
        <f>B3</f>
        <v>0.19</v>
      </c>
      <c r="L230" s="1" t="s">
        <v>756</v>
      </c>
      <c r="M230" t="s">
        <v>821</v>
      </c>
    </row>
    <row r="231" spans="1:13" outlineLevel="2" x14ac:dyDescent="0.25">
      <c r="A231" t="s">
        <v>22</v>
      </c>
      <c r="B231" s="1" t="s">
        <v>822</v>
      </c>
      <c r="C231" t="s">
        <v>823</v>
      </c>
      <c r="D231" t="s">
        <v>820</v>
      </c>
      <c r="E231" s="2">
        <v>1</v>
      </c>
      <c r="F231" t="s">
        <v>90</v>
      </c>
      <c r="G231" s="31">
        <f>SUMPRODUCT((Angebot_Preise!A2:A50000=B231)*Angebot_Preise!C2:C50000)</f>
        <v>0</v>
      </c>
      <c r="H231" s="32">
        <f t="shared" si="24"/>
        <v>0</v>
      </c>
      <c r="I231" s="95"/>
      <c r="J231" s="33">
        <f t="shared" si="25"/>
        <v>0</v>
      </c>
      <c r="K231" s="4">
        <f>B3</f>
        <v>0.19</v>
      </c>
      <c r="L231" s="1" t="s">
        <v>756</v>
      </c>
      <c r="M231" t="s">
        <v>824</v>
      </c>
    </row>
    <row r="232" spans="1:13" outlineLevel="2" x14ac:dyDescent="0.25">
      <c r="A232" t="s">
        <v>22</v>
      </c>
      <c r="B232" s="1" t="s">
        <v>825</v>
      </c>
      <c r="C232" t="s">
        <v>826</v>
      </c>
      <c r="D232" t="s">
        <v>827</v>
      </c>
      <c r="E232" s="2">
        <v>1</v>
      </c>
      <c r="F232" t="s">
        <v>90</v>
      </c>
      <c r="G232" s="31">
        <f>SUMPRODUCT((Angebot_Preise!A2:A50000=B232)*Angebot_Preise!C2:C50000)</f>
        <v>0</v>
      </c>
      <c r="H232" s="32">
        <f t="shared" si="24"/>
        <v>0</v>
      </c>
      <c r="I232" s="95"/>
      <c r="J232" s="33">
        <f t="shared" si="25"/>
        <v>0</v>
      </c>
      <c r="K232" s="4">
        <f>B3</f>
        <v>0.19</v>
      </c>
      <c r="L232" s="1" t="s">
        <v>756</v>
      </c>
      <c r="M232" t="s">
        <v>828</v>
      </c>
    </row>
    <row r="233" spans="1:13" outlineLevel="2" x14ac:dyDescent="0.25">
      <c r="A233" t="s">
        <v>22</v>
      </c>
      <c r="B233" s="1" t="s">
        <v>829</v>
      </c>
      <c r="C233" t="s">
        <v>830</v>
      </c>
      <c r="D233" t="s">
        <v>831</v>
      </c>
      <c r="E233" s="2">
        <v>1</v>
      </c>
      <c r="F233" t="s">
        <v>90</v>
      </c>
      <c r="G233" s="31">
        <f>SUMPRODUCT((Angebot_Preise!A2:A50000=B233)*Angebot_Preise!C2:C50000)</f>
        <v>0</v>
      </c>
      <c r="H233" s="32">
        <f t="shared" si="24"/>
        <v>0</v>
      </c>
      <c r="I233" s="95"/>
      <c r="J233" s="33">
        <f t="shared" si="25"/>
        <v>0</v>
      </c>
      <c r="K233" s="4">
        <f>B3</f>
        <v>0.19</v>
      </c>
      <c r="L233" s="1" t="s">
        <v>756</v>
      </c>
      <c r="M233" t="s">
        <v>832</v>
      </c>
    </row>
    <row r="234" spans="1:13" outlineLevel="2" x14ac:dyDescent="0.25">
      <c r="A234" t="s">
        <v>22</v>
      </c>
      <c r="B234" s="1" t="s">
        <v>833</v>
      </c>
      <c r="C234" t="s">
        <v>834</v>
      </c>
      <c r="D234" t="s">
        <v>835</v>
      </c>
      <c r="E234" s="2">
        <v>1</v>
      </c>
      <c r="F234" t="s">
        <v>90</v>
      </c>
      <c r="G234" s="31">
        <f>SUMPRODUCT((Angebot_Preise!A2:A50000=B234)*Angebot_Preise!C2:C50000)</f>
        <v>0</v>
      </c>
      <c r="H234" s="32">
        <f t="shared" si="24"/>
        <v>0</v>
      </c>
      <c r="I234" s="95"/>
      <c r="J234" s="33">
        <f t="shared" si="25"/>
        <v>0</v>
      </c>
      <c r="K234" s="4">
        <f>B3</f>
        <v>0.19</v>
      </c>
      <c r="L234" s="1" t="s">
        <v>756</v>
      </c>
      <c r="M234" t="s">
        <v>836</v>
      </c>
    </row>
    <row r="235" spans="1:13" outlineLevel="2" x14ac:dyDescent="0.25">
      <c r="A235" t="s">
        <v>22</v>
      </c>
      <c r="B235" s="1" t="s">
        <v>837</v>
      </c>
      <c r="C235" t="s">
        <v>838</v>
      </c>
      <c r="D235" t="s">
        <v>839</v>
      </c>
      <c r="E235" s="2">
        <v>1</v>
      </c>
      <c r="F235" t="s">
        <v>90</v>
      </c>
      <c r="G235" s="31">
        <f>SUMPRODUCT((Angebot_Preise!A2:A50000=B235)*Angebot_Preise!C2:C50000)</f>
        <v>0</v>
      </c>
      <c r="H235" s="32">
        <f t="shared" si="24"/>
        <v>0</v>
      </c>
      <c r="I235" s="95"/>
      <c r="J235" s="33">
        <f t="shared" si="25"/>
        <v>0</v>
      </c>
      <c r="K235" s="4">
        <f>B3</f>
        <v>0.19</v>
      </c>
      <c r="L235" s="1" t="s">
        <v>756</v>
      </c>
      <c r="M235" t="s">
        <v>840</v>
      </c>
    </row>
    <row r="236" spans="1:13" outlineLevel="2" x14ac:dyDescent="0.25">
      <c r="A236" t="s">
        <v>22</v>
      </c>
      <c r="B236" s="1" t="s">
        <v>841</v>
      </c>
      <c r="C236" t="s">
        <v>842</v>
      </c>
      <c r="D236" t="s">
        <v>843</v>
      </c>
      <c r="E236" s="2">
        <v>1</v>
      </c>
      <c r="F236" t="s">
        <v>90</v>
      </c>
      <c r="G236" s="31">
        <f>SUMPRODUCT((Angebot_Preise!A2:A50000=B236)*Angebot_Preise!C2:C50000)</f>
        <v>0</v>
      </c>
      <c r="H236" s="32">
        <f t="shared" si="24"/>
        <v>0</v>
      </c>
      <c r="I236" s="95"/>
      <c r="J236" s="33">
        <f t="shared" si="25"/>
        <v>0</v>
      </c>
      <c r="K236" s="4">
        <f>B3</f>
        <v>0.19</v>
      </c>
      <c r="L236" s="1" t="s">
        <v>756</v>
      </c>
      <c r="M236" t="s">
        <v>844</v>
      </c>
    </row>
    <row r="237" spans="1:13" outlineLevel="2" x14ac:dyDescent="0.25">
      <c r="A237" t="s">
        <v>22</v>
      </c>
      <c r="B237" s="1" t="s">
        <v>845</v>
      </c>
      <c r="C237" t="s">
        <v>846</v>
      </c>
      <c r="D237" t="s">
        <v>847</v>
      </c>
      <c r="E237" s="2">
        <v>1</v>
      </c>
      <c r="F237" t="s">
        <v>90</v>
      </c>
      <c r="G237" s="31">
        <f>SUMPRODUCT((Angebot_Preise!A2:A50000=B237)*Angebot_Preise!C2:C50000)</f>
        <v>0</v>
      </c>
      <c r="H237" s="32">
        <f t="shared" si="24"/>
        <v>0</v>
      </c>
      <c r="I237" s="95"/>
      <c r="J237" s="33">
        <f t="shared" si="25"/>
        <v>0</v>
      </c>
      <c r="K237" s="4">
        <f>B3</f>
        <v>0.19</v>
      </c>
      <c r="L237" s="1" t="s">
        <v>756</v>
      </c>
      <c r="M237" t="s">
        <v>848</v>
      </c>
    </row>
    <row r="238" spans="1:13" outlineLevel="2" x14ac:dyDescent="0.25">
      <c r="A238" t="s">
        <v>22</v>
      </c>
      <c r="B238" s="1" t="s">
        <v>849</v>
      </c>
      <c r="C238" t="s">
        <v>850</v>
      </c>
      <c r="D238" t="s">
        <v>851</v>
      </c>
      <c r="E238" s="2">
        <v>1</v>
      </c>
      <c r="F238" t="s">
        <v>90</v>
      </c>
      <c r="G238" s="31">
        <f>SUMPRODUCT((Angebot_Preise!A2:A50000=B238)*Angebot_Preise!C2:C50000)</f>
        <v>0</v>
      </c>
      <c r="H238" s="32">
        <f t="shared" si="24"/>
        <v>0</v>
      </c>
      <c r="I238" s="95"/>
      <c r="J238" s="33">
        <f t="shared" si="25"/>
        <v>0</v>
      </c>
      <c r="K238" s="4">
        <f>B3</f>
        <v>0.19</v>
      </c>
      <c r="L238" s="1" t="s">
        <v>756</v>
      </c>
      <c r="M238" t="s">
        <v>852</v>
      </c>
    </row>
    <row r="239" spans="1:13" outlineLevel="2" x14ac:dyDescent="0.25">
      <c r="A239" t="s">
        <v>22</v>
      </c>
      <c r="B239" s="1" t="s">
        <v>853</v>
      </c>
      <c r="C239" t="s">
        <v>854</v>
      </c>
      <c r="D239" t="s">
        <v>855</v>
      </c>
      <c r="E239" s="2">
        <v>1</v>
      </c>
      <c r="F239" t="s">
        <v>90</v>
      </c>
      <c r="G239" s="31">
        <f>SUMPRODUCT((Angebot_Preise!A2:A50000=B239)*Angebot_Preise!C2:C50000)</f>
        <v>0</v>
      </c>
      <c r="H239" s="32">
        <f t="shared" si="24"/>
        <v>0</v>
      </c>
      <c r="I239" s="95"/>
      <c r="J239" s="33">
        <f t="shared" si="25"/>
        <v>0</v>
      </c>
      <c r="K239" s="4">
        <f>B3</f>
        <v>0.19</v>
      </c>
      <c r="L239" s="1" t="s">
        <v>756</v>
      </c>
      <c r="M239" t="s">
        <v>856</v>
      </c>
    </row>
    <row r="240" spans="1:13" outlineLevel="2" x14ac:dyDescent="0.25">
      <c r="A240" t="s">
        <v>22</v>
      </c>
      <c r="B240" s="1" t="s">
        <v>857</v>
      </c>
      <c r="C240" t="s">
        <v>858</v>
      </c>
      <c r="D240" t="s">
        <v>859</v>
      </c>
      <c r="E240" s="2">
        <v>1</v>
      </c>
      <c r="F240" t="s">
        <v>90</v>
      </c>
      <c r="G240" s="31">
        <f>SUMPRODUCT((Angebot_Preise!A2:A50000=B240)*Angebot_Preise!C2:C50000)</f>
        <v>0</v>
      </c>
      <c r="H240" s="32">
        <f t="shared" si="24"/>
        <v>0</v>
      </c>
      <c r="I240" s="95"/>
      <c r="J240" s="33">
        <f t="shared" si="25"/>
        <v>0</v>
      </c>
      <c r="K240" s="4">
        <f>B3</f>
        <v>0.19</v>
      </c>
      <c r="L240" s="1" t="s">
        <v>756</v>
      </c>
      <c r="M240" t="s">
        <v>860</v>
      </c>
    </row>
    <row r="241" spans="1:13" outlineLevel="2" x14ac:dyDescent="0.25">
      <c r="A241" t="s">
        <v>22</v>
      </c>
      <c r="B241" s="1" t="s">
        <v>861</v>
      </c>
      <c r="C241" t="s">
        <v>862</v>
      </c>
      <c r="D241" t="s">
        <v>863</v>
      </c>
      <c r="E241" s="2">
        <v>1</v>
      </c>
      <c r="F241" t="s">
        <v>90</v>
      </c>
      <c r="G241" s="31">
        <f>SUMPRODUCT((Angebot_Preise!A2:A50000=B241)*Angebot_Preise!C2:C50000)</f>
        <v>0</v>
      </c>
      <c r="H241" s="32">
        <f t="shared" si="24"/>
        <v>0</v>
      </c>
      <c r="I241" s="95"/>
      <c r="J241" s="33">
        <f t="shared" si="25"/>
        <v>0</v>
      </c>
      <c r="K241" s="4">
        <f>B3</f>
        <v>0.19</v>
      </c>
      <c r="L241" s="1" t="s">
        <v>756</v>
      </c>
      <c r="M241" t="s">
        <v>864</v>
      </c>
    </row>
    <row r="242" spans="1:13" outlineLevel="2" x14ac:dyDescent="0.25">
      <c r="A242" t="s">
        <v>22</v>
      </c>
      <c r="B242" s="1" t="s">
        <v>865</v>
      </c>
      <c r="C242" t="s">
        <v>866</v>
      </c>
      <c r="D242" t="s">
        <v>867</v>
      </c>
      <c r="E242" s="2">
        <v>1</v>
      </c>
      <c r="F242" t="s">
        <v>90</v>
      </c>
      <c r="G242" s="31">
        <f>SUMPRODUCT((Angebot_Preise!A2:A50000=B242)*Angebot_Preise!C2:C50000)</f>
        <v>0</v>
      </c>
      <c r="H242" s="32">
        <f t="shared" si="24"/>
        <v>0</v>
      </c>
      <c r="I242" s="95"/>
      <c r="J242" s="33">
        <f t="shared" si="25"/>
        <v>0</v>
      </c>
      <c r="K242" s="4">
        <f>B3</f>
        <v>0.19</v>
      </c>
      <c r="L242" s="1" t="s">
        <v>756</v>
      </c>
      <c r="M242" t="s">
        <v>868</v>
      </c>
    </row>
    <row r="243" spans="1:13" s="49" customFormat="1" ht="22.5" customHeight="1" outlineLevel="1" x14ac:dyDescent="0.25">
      <c r="A243" s="35" t="s">
        <v>81</v>
      </c>
      <c r="B243" s="36" t="s">
        <v>749</v>
      </c>
      <c r="C243" s="35" t="s">
        <v>750</v>
      </c>
      <c r="D243" s="35"/>
      <c r="E243" s="37"/>
      <c r="F243" s="35"/>
      <c r="G243" s="38"/>
      <c r="H243" s="38">
        <f>SUMIF(L:L,"5419e52b-d401-49a3-8ae9-c6f457dd95b5",J:J)</f>
        <v>0</v>
      </c>
      <c r="I243" s="39"/>
      <c r="J243" s="38">
        <f t="shared" si="25"/>
        <v>0</v>
      </c>
      <c r="K243" s="39"/>
      <c r="L243" s="48" t="s">
        <v>634</v>
      </c>
      <c r="M243" s="49" t="s">
        <v>756</v>
      </c>
    </row>
    <row r="244" spans="1:13" outlineLevel="2" x14ac:dyDescent="0.25">
      <c r="A244" s="25" t="s">
        <v>14</v>
      </c>
      <c r="B244" s="26" t="s">
        <v>869</v>
      </c>
      <c r="C244" s="25" t="s">
        <v>870</v>
      </c>
      <c r="D244" s="25"/>
      <c r="E244" s="27"/>
      <c r="F244" s="25"/>
      <c r="G244" s="28"/>
      <c r="H244" s="28"/>
      <c r="I244" s="29"/>
      <c r="J244" s="28"/>
      <c r="K244" s="29" t="str">
        <f>""</f>
        <v/>
      </c>
    </row>
    <row r="245" spans="1:13" s="49" customFormat="1" ht="25.5" customHeight="1" outlineLevel="2" x14ac:dyDescent="0.25">
      <c r="A245" s="40" t="s">
        <v>19</v>
      </c>
      <c r="B245" s="81" t="s">
        <v>871</v>
      </c>
      <c r="C245" s="81"/>
      <c r="D245" s="81"/>
      <c r="E245" s="81"/>
      <c r="F245" s="81"/>
      <c r="G245" s="81"/>
      <c r="H245" s="81"/>
      <c r="I245" s="81"/>
      <c r="J245" s="81"/>
      <c r="K245" s="81"/>
      <c r="L245" s="48"/>
      <c r="M245" s="49" t="s">
        <v>872</v>
      </c>
    </row>
    <row r="246" spans="1:13" outlineLevel="2" x14ac:dyDescent="0.25">
      <c r="A246" t="s">
        <v>22</v>
      </c>
      <c r="B246" s="1" t="s">
        <v>873</v>
      </c>
      <c r="C246" t="s">
        <v>874</v>
      </c>
      <c r="D246" t="s">
        <v>875</v>
      </c>
      <c r="E246" s="2">
        <v>1</v>
      </c>
      <c r="F246" t="s">
        <v>90</v>
      </c>
      <c r="G246" s="31">
        <f>SUMPRODUCT((Angebot_Preise!A2:A50000=B246)*Angebot_Preise!C2:C50000)</f>
        <v>0</v>
      </c>
      <c r="H246" s="32">
        <f>G246*E246</f>
        <v>0</v>
      </c>
      <c r="I246" s="95"/>
      <c r="J246" s="33">
        <f>H246*(1-I246)</f>
        <v>0</v>
      </c>
      <c r="K246" s="4">
        <f>B3</f>
        <v>0.19</v>
      </c>
      <c r="L246" s="1" t="s">
        <v>876</v>
      </c>
      <c r="M246" t="s">
        <v>877</v>
      </c>
    </row>
    <row r="247" spans="1:13" outlineLevel="2" x14ac:dyDescent="0.25">
      <c r="A247" t="s">
        <v>22</v>
      </c>
      <c r="B247" s="1" t="s">
        <v>878</v>
      </c>
      <c r="C247" t="s">
        <v>879</v>
      </c>
      <c r="D247" t="s">
        <v>880</v>
      </c>
      <c r="E247" s="2">
        <v>1</v>
      </c>
      <c r="F247" t="s">
        <v>90</v>
      </c>
      <c r="G247" s="31">
        <f>SUMPRODUCT((Angebot_Preise!A2:A50000=B247)*Angebot_Preise!C2:C50000)</f>
        <v>0</v>
      </c>
      <c r="H247" s="32">
        <f>G247*E247</f>
        <v>0</v>
      </c>
      <c r="I247" s="95"/>
      <c r="J247" s="33">
        <f>H247*(1-I247)</f>
        <v>0</v>
      </c>
      <c r="K247" s="4">
        <f>B3</f>
        <v>0.19</v>
      </c>
      <c r="L247" s="1" t="s">
        <v>876</v>
      </c>
      <c r="M247" t="s">
        <v>881</v>
      </c>
    </row>
    <row r="248" spans="1:13" outlineLevel="2" x14ac:dyDescent="0.25">
      <c r="A248" t="s">
        <v>22</v>
      </c>
      <c r="B248" s="1" t="s">
        <v>882</v>
      </c>
      <c r="C248" t="s">
        <v>883</v>
      </c>
      <c r="D248" t="s">
        <v>884</v>
      </c>
      <c r="E248" s="2">
        <v>1</v>
      </c>
      <c r="F248" t="s">
        <v>90</v>
      </c>
      <c r="G248" s="31">
        <f>SUMPRODUCT((Angebot_Preise!A2:A50000=B248)*Angebot_Preise!C2:C50000)</f>
        <v>0</v>
      </c>
      <c r="H248" s="32">
        <f>G248*E248</f>
        <v>0</v>
      </c>
      <c r="I248" s="95"/>
      <c r="J248" s="33">
        <f>H248*(1-I248)</f>
        <v>0</v>
      </c>
      <c r="K248" s="4">
        <f>B3</f>
        <v>0.19</v>
      </c>
      <c r="L248" s="1" t="s">
        <v>876</v>
      </c>
      <c r="M248" t="s">
        <v>885</v>
      </c>
    </row>
    <row r="249" spans="1:13" outlineLevel="2" x14ac:dyDescent="0.25">
      <c r="A249" t="s">
        <v>22</v>
      </c>
      <c r="B249" s="1" t="s">
        <v>886</v>
      </c>
      <c r="C249" t="s">
        <v>887</v>
      </c>
      <c r="D249" t="s">
        <v>888</v>
      </c>
      <c r="E249" s="2">
        <v>1</v>
      </c>
      <c r="F249" t="s">
        <v>90</v>
      </c>
      <c r="G249" s="31">
        <f>SUMPRODUCT((Angebot_Preise!A2:A50000=B249)*Angebot_Preise!C2:C50000)</f>
        <v>0</v>
      </c>
      <c r="H249" s="32">
        <f>G249*E249</f>
        <v>0</v>
      </c>
      <c r="I249" s="95"/>
      <c r="J249" s="33">
        <f>H249*(1-I249)</f>
        <v>0</v>
      </c>
      <c r="K249" s="4">
        <f>B3</f>
        <v>0.19</v>
      </c>
      <c r="L249" s="1" t="s">
        <v>876</v>
      </c>
      <c r="M249" t="s">
        <v>889</v>
      </c>
    </row>
    <row r="250" spans="1:13" outlineLevel="2" x14ac:dyDescent="0.25">
      <c r="A250" t="s">
        <v>22</v>
      </c>
      <c r="B250" s="1" t="s">
        <v>890</v>
      </c>
      <c r="C250" t="s">
        <v>891</v>
      </c>
      <c r="D250" t="s">
        <v>892</v>
      </c>
      <c r="E250" s="2">
        <v>1</v>
      </c>
      <c r="F250" t="s">
        <v>90</v>
      </c>
      <c r="G250" s="31">
        <f>SUMPRODUCT((Angebot_Preise!A2:A50000=B250)*Angebot_Preise!C2:C50000)</f>
        <v>0</v>
      </c>
      <c r="H250" s="32">
        <f>G250*E250</f>
        <v>0</v>
      </c>
      <c r="I250" s="95"/>
      <c r="J250" s="33">
        <f>H250*(1-I250)</f>
        <v>0</v>
      </c>
      <c r="K250" s="4">
        <f>B3</f>
        <v>0.19</v>
      </c>
      <c r="L250" s="1" t="s">
        <v>876</v>
      </c>
      <c r="M250" t="s">
        <v>893</v>
      </c>
    </row>
    <row r="251" spans="1:13" s="49" customFormat="1" ht="18.75" customHeight="1" outlineLevel="2" x14ac:dyDescent="0.25">
      <c r="A251" s="40" t="s">
        <v>19</v>
      </c>
      <c r="B251" s="81" t="s">
        <v>894</v>
      </c>
      <c r="C251" s="81"/>
      <c r="D251" s="81"/>
      <c r="E251" s="81"/>
      <c r="F251" s="81"/>
      <c r="G251" s="81"/>
      <c r="H251" s="81"/>
      <c r="I251" s="81"/>
      <c r="J251" s="81"/>
      <c r="K251" s="81"/>
      <c r="L251" s="48"/>
      <c r="M251" s="49" t="s">
        <v>895</v>
      </c>
    </row>
    <row r="252" spans="1:13" outlineLevel="2" x14ac:dyDescent="0.25">
      <c r="A252" t="s">
        <v>22</v>
      </c>
      <c r="B252" s="1" t="s">
        <v>896</v>
      </c>
      <c r="C252" t="s">
        <v>897</v>
      </c>
      <c r="D252" t="s">
        <v>898</v>
      </c>
      <c r="E252" s="2">
        <v>1</v>
      </c>
      <c r="F252" t="s">
        <v>90</v>
      </c>
      <c r="G252" s="31">
        <f>SUMPRODUCT((Angebot_Preise!A2:A50000=B252)*Angebot_Preise!C2:C50000)</f>
        <v>0</v>
      </c>
      <c r="H252" s="32">
        <f t="shared" ref="H252:H260" si="26">G252*E252</f>
        <v>0</v>
      </c>
      <c r="I252" s="95"/>
      <c r="J252" s="33">
        <f t="shared" ref="J252:J261" si="27">H252*(1-I252)</f>
        <v>0</v>
      </c>
      <c r="K252" s="4">
        <f>B3</f>
        <v>0.19</v>
      </c>
      <c r="L252" s="1" t="s">
        <v>876</v>
      </c>
      <c r="M252" t="s">
        <v>899</v>
      </c>
    </row>
    <row r="253" spans="1:13" outlineLevel="2" x14ac:dyDescent="0.25">
      <c r="A253" t="s">
        <v>22</v>
      </c>
      <c r="B253" s="1" t="s">
        <v>900</v>
      </c>
      <c r="C253" t="s">
        <v>901</v>
      </c>
      <c r="D253" t="s">
        <v>902</v>
      </c>
      <c r="E253" s="2">
        <v>1</v>
      </c>
      <c r="F253" t="s">
        <v>90</v>
      </c>
      <c r="G253" s="31">
        <f>SUMPRODUCT((Angebot_Preise!A2:A50000=B253)*Angebot_Preise!C2:C50000)</f>
        <v>0</v>
      </c>
      <c r="H253" s="32">
        <f t="shared" si="26"/>
        <v>0</v>
      </c>
      <c r="I253" s="95"/>
      <c r="J253" s="33">
        <f t="shared" si="27"/>
        <v>0</v>
      </c>
      <c r="K253" s="4">
        <f>B3</f>
        <v>0.19</v>
      </c>
      <c r="L253" s="1" t="s">
        <v>876</v>
      </c>
      <c r="M253" t="s">
        <v>903</v>
      </c>
    </row>
    <row r="254" spans="1:13" outlineLevel="2" x14ac:dyDescent="0.25">
      <c r="A254" t="s">
        <v>22</v>
      </c>
      <c r="B254" s="1" t="s">
        <v>904</v>
      </c>
      <c r="C254" t="s">
        <v>905</v>
      </c>
      <c r="D254" t="s">
        <v>906</v>
      </c>
      <c r="E254" s="2">
        <v>1</v>
      </c>
      <c r="F254" t="s">
        <v>90</v>
      </c>
      <c r="G254" s="31">
        <f>SUMPRODUCT((Angebot_Preise!A2:A50000=B254)*Angebot_Preise!C2:C50000)</f>
        <v>0</v>
      </c>
      <c r="H254" s="32">
        <f t="shared" si="26"/>
        <v>0</v>
      </c>
      <c r="I254" s="95"/>
      <c r="J254" s="33">
        <f t="shared" si="27"/>
        <v>0</v>
      </c>
      <c r="K254" s="4">
        <f>B3</f>
        <v>0.19</v>
      </c>
      <c r="L254" s="1" t="s">
        <v>876</v>
      </c>
      <c r="M254" t="s">
        <v>907</v>
      </c>
    </row>
    <row r="255" spans="1:13" outlineLevel="2" x14ac:dyDescent="0.25">
      <c r="A255" t="s">
        <v>22</v>
      </c>
      <c r="B255" s="1" t="s">
        <v>908</v>
      </c>
      <c r="C255" t="s">
        <v>909</v>
      </c>
      <c r="D255" t="s">
        <v>910</v>
      </c>
      <c r="E255" s="2">
        <v>1</v>
      </c>
      <c r="F255" t="s">
        <v>90</v>
      </c>
      <c r="G255" s="31">
        <f>SUMPRODUCT((Angebot_Preise!A2:A50000=B255)*Angebot_Preise!C2:C50000)</f>
        <v>0</v>
      </c>
      <c r="H255" s="32">
        <f t="shared" si="26"/>
        <v>0</v>
      </c>
      <c r="I255" s="95"/>
      <c r="J255" s="33">
        <f t="shared" si="27"/>
        <v>0</v>
      </c>
      <c r="K255" s="4">
        <f>B3</f>
        <v>0.19</v>
      </c>
      <c r="L255" s="1" t="s">
        <v>876</v>
      </c>
      <c r="M255" t="s">
        <v>911</v>
      </c>
    </row>
    <row r="256" spans="1:13" outlineLevel="2" x14ac:dyDescent="0.25">
      <c r="A256" t="s">
        <v>22</v>
      </c>
      <c r="B256" s="1" t="s">
        <v>912</v>
      </c>
      <c r="C256" t="s">
        <v>913</v>
      </c>
      <c r="D256" t="s">
        <v>914</v>
      </c>
      <c r="E256" s="2">
        <v>1</v>
      </c>
      <c r="F256" t="s">
        <v>90</v>
      </c>
      <c r="G256" s="31">
        <f>SUMPRODUCT((Angebot_Preise!A2:A50000=B256)*Angebot_Preise!C2:C50000)</f>
        <v>0</v>
      </c>
      <c r="H256" s="32">
        <f t="shared" si="26"/>
        <v>0</v>
      </c>
      <c r="I256" s="95"/>
      <c r="J256" s="33">
        <f t="shared" si="27"/>
        <v>0</v>
      </c>
      <c r="K256" s="4">
        <f>B3</f>
        <v>0.19</v>
      </c>
      <c r="L256" s="1" t="s">
        <v>876</v>
      </c>
      <c r="M256" t="s">
        <v>915</v>
      </c>
    </row>
    <row r="257" spans="1:13" outlineLevel="2" x14ac:dyDescent="0.25">
      <c r="A257" t="s">
        <v>22</v>
      </c>
      <c r="B257" s="1" t="s">
        <v>916</v>
      </c>
      <c r="C257" t="s">
        <v>917</v>
      </c>
      <c r="D257" t="s">
        <v>918</v>
      </c>
      <c r="E257" s="2">
        <v>1</v>
      </c>
      <c r="F257" t="s">
        <v>90</v>
      </c>
      <c r="G257" s="31">
        <f>SUMPRODUCT((Angebot_Preise!A2:A50000=B257)*Angebot_Preise!C2:C50000)</f>
        <v>0</v>
      </c>
      <c r="H257" s="32">
        <f t="shared" si="26"/>
        <v>0</v>
      </c>
      <c r="I257" s="95"/>
      <c r="J257" s="33">
        <f t="shared" si="27"/>
        <v>0</v>
      </c>
      <c r="K257" s="4">
        <f>B3</f>
        <v>0.19</v>
      </c>
      <c r="L257" s="1" t="s">
        <v>876</v>
      </c>
      <c r="M257" t="s">
        <v>919</v>
      </c>
    </row>
    <row r="258" spans="1:13" outlineLevel="2" x14ac:dyDescent="0.25">
      <c r="A258" t="s">
        <v>22</v>
      </c>
      <c r="B258" s="1" t="s">
        <v>920</v>
      </c>
      <c r="C258" t="s">
        <v>921</v>
      </c>
      <c r="D258" t="s">
        <v>922</v>
      </c>
      <c r="E258" s="2">
        <v>1</v>
      </c>
      <c r="F258" t="s">
        <v>90</v>
      </c>
      <c r="G258" s="31">
        <f>SUMPRODUCT((Angebot_Preise!A2:A50000=B258)*Angebot_Preise!C2:C50000)</f>
        <v>0</v>
      </c>
      <c r="H258" s="32">
        <f t="shared" si="26"/>
        <v>0</v>
      </c>
      <c r="I258" s="95"/>
      <c r="J258" s="33">
        <f t="shared" si="27"/>
        <v>0</v>
      </c>
      <c r="K258" s="4">
        <f>B3</f>
        <v>0.19</v>
      </c>
      <c r="L258" s="1" t="s">
        <v>876</v>
      </c>
      <c r="M258" t="s">
        <v>923</v>
      </c>
    </row>
    <row r="259" spans="1:13" outlineLevel="2" x14ac:dyDescent="0.25">
      <c r="A259" t="s">
        <v>22</v>
      </c>
      <c r="B259" s="1" t="s">
        <v>924</v>
      </c>
      <c r="C259" t="s">
        <v>925</v>
      </c>
      <c r="D259" t="s">
        <v>926</v>
      </c>
      <c r="E259" s="2">
        <v>1</v>
      </c>
      <c r="F259" t="s">
        <v>90</v>
      </c>
      <c r="G259" s="31">
        <f>SUMPRODUCT((Angebot_Preise!A2:A50000=B259)*Angebot_Preise!C2:C50000)</f>
        <v>0</v>
      </c>
      <c r="H259" s="32">
        <f t="shared" si="26"/>
        <v>0</v>
      </c>
      <c r="I259" s="95"/>
      <c r="J259" s="33">
        <f t="shared" si="27"/>
        <v>0</v>
      </c>
      <c r="K259" s="4">
        <f>B3</f>
        <v>0.19</v>
      </c>
      <c r="L259" s="1" t="s">
        <v>876</v>
      </c>
      <c r="M259" t="s">
        <v>927</v>
      </c>
    </row>
    <row r="260" spans="1:13" outlineLevel="2" x14ac:dyDescent="0.25">
      <c r="A260" t="s">
        <v>22</v>
      </c>
      <c r="B260" s="1" t="s">
        <v>928</v>
      </c>
      <c r="C260" t="s">
        <v>929</v>
      </c>
      <c r="D260" t="s">
        <v>930</v>
      </c>
      <c r="E260" s="2">
        <v>1</v>
      </c>
      <c r="F260" t="s">
        <v>90</v>
      </c>
      <c r="G260" s="31">
        <f>SUMPRODUCT((Angebot_Preise!A2:A50000=B260)*Angebot_Preise!C2:C50000)</f>
        <v>0</v>
      </c>
      <c r="H260" s="32">
        <f t="shared" si="26"/>
        <v>0</v>
      </c>
      <c r="I260" s="95"/>
      <c r="J260" s="33">
        <f t="shared" si="27"/>
        <v>0</v>
      </c>
      <c r="K260" s="4">
        <f>B3</f>
        <v>0.19</v>
      </c>
      <c r="L260" s="1" t="s">
        <v>876</v>
      </c>
      <c r="M260" t="s">
        <v>931</v>
      </c>
    </row>
    <row r="261" spans="1:13" s="49" customFormat="1" ht="22.5" customHeight="1" outlineLevel="1" x14ac:dyDescent="0.25">
      <c r="A261" s="35" t="s">
        <v>81</v>
      </c>
      <c r="B261" s="36" t="s">
        <v>869</v>
      </c>
      <c r="C261" s="35" t="s">
        <v>870</v>
      </c>
      <c r="D261" s="35"/>
      <c r="E261" s="37"/>
      <c r="F261" s="35"/>
      <c r="G261" s="38"/>
      <c r="H261" s="38">
        <f>SUMIF(L:L,"5865ffcf-d20d-469f-b03b-70aae2ef93fc",J:J)</f>
        <v>0</v>
      </c>
      <c r="I261" s="39"/>
      <c r="J261" s="38">
        <f t="shared" si="27"/>
        <v>0</v>
      </c>
      <c r="K261" s="39"/>
      <c r="L261" s="48" t="s">
        <v>634</v>
      </c>
      <c r="M261" s="49" t="s">
        <v>876</v>
      </c>
    </row>
    <row r="262" spans="1:13" outlineLevel="2" x14ac:dyDescent="0.25">
      <c r="A262" s="25" t="s">
        <v>14</v>
      </c>
      <c r="B262" s="26" t="s">
        <v>932</v>
      </c>
      <c r="C262" s="25" t="s">
        <v>933</v>
      </c>
      <c r="D262" s="25"/>
      <c r="E262" s="27"/>
      <c r="F262" s="25"/>
      <c r="G262" s="28"/>
      <c r="H262" s="28"/>
      <c r="I262" s="29"/>
      <c r="J262" s="28"/>
      <c r="K262" s="29" t="str">
        <f>""</f>
        <v/>
      </c>
    </row>
    <row r="263" spans="1:13" ht="24" customHeight="1" outlineLevel="2" x14ac:dyDescent="0.25">
      <c r="A263" s="30" t="s">
        <v>19</v>
      </c>
      <c r="B263" s="83" t="s">
        <v>934</v>
      </c>
      <c r="C263" s="83"/>
      <c r="D263" s="83"/>
      <c r="E263" s="83"/>
      <c r="F263" s="83"/>
      <c r="G263" s="83"/>
      <c r="H263" s="83"/>
      <c r="I263" s="83"/>
      <c r="J263" s="83"/>
      <c r="K263" s="83"/>
      <c r="M263" t="s">
        <v>935</v>
      </c>
    </row>
    <row r="264" spans="1:13" outlineLevel="2" x14ac:dyDescent="0.25">
      <c r="A264" t="s">
        <v>22</v>
      </c>
      <c r="B264" s="1" t="s">
        <v>936</v>
      </c>
      <c r="C264" t="s">
        <v>937</v>
      </c>
      <c r="D264" t="s">
        <v>938</v>
      </c>
      <c r="E264" s="2">
        <v>1</v>
      </c>
      <c r="F264" t="s">
        <v>90</v>
      </c>
      <c r="G264" s="31">
        <f>SUMPRODUCT((Angebot_Preise!A2:A50000=B264)*Angebot_Preise!C2:C50000)</f>
        <v>0</v>
      </c>
      <c r="H264" s="32">
        <f>G264*E264</f>
        <v>0</v>
      </c>
      <c r="I264" s="95"/>
      <c r="J264" s="33">
        <f>H264*(1-I264)</f>
        <v>0</v>
      </c>
      <c r="K264" s="4">
        <f>B3</f>
        <v>0.19</v>
      </c>
      <c r="L264" s="1" t="s">
        <v>939</v>
      </c>
      <c r="M264" t="s">
        <v>940</v>
      </c>
    </row>
    <row r="265" spans="1:13" outlineLevel="2" x14ac:dyDescent="0.25">
      <c r="A265" t="s">
        <v>22</v>
      </c>
      <c r="B265" s="1" t="s">
        <v>941</v>
      </c>
      <c r="C265" t="s">
        <v>942</v>
      </c>
      <c r="D265" t="s">
        <v>943</v>
      </c>
      <c r="E265" s="2">
        <v>1</v>
      </c>
      <c r="F265" t="s">
        <v>90</v>
      </c>
      <c r="G265" s="31">
        <f>SUMPRODUCT((Angebot_Preise!A2:A50000=B265)*Angebot_Preise!C2:C50000)</f>
        <v>0</v>
      </c>
      <c r="H265" s="32">
        <f>G265*E265</f>
        <v>0</v>
      </c>
      <c r="I265" s="95"/>
      <c r="J265" s="33">
        <f>H265*(1-I265)</f>
        <v>0</v>
      </c>
      <c r="K265" s="4">
        <f>B3</f>
        <v>0.19</v>
      </c>
      <c r="L265" s="1" t="s">
        <v>939</v>
      </c>
      <c r="M265" t="s">
        <v>944</v>
      </c>
    </row>
    <row r="266" spans="1:13" outlineLevel="2" x14ac:dyDescent="0.25">
      <c r="A266" t="s">
        <v>22</v>
      </c>
      <c r="B266" s="1" t="s">
        <v>945</v>
      </c>
      <c r="C266" t="s">
        <v>946</v>
      </c>
      <c r="D266" t="s">
        <v>947</v>
      </c>
      <c r="E266" s="2">
        <v>1</v>
      </c>
      <c r="F266" t="s">
        <v>90</v>
      </c>
      <c r="G266" s="31">
        <f>SUMPRODUCT((Angebot_Preise!A2:A50000=B266)*Angebot_Preise!C2:C50000)</f>
        <v>0</v>
      </c>
      <c r="H266" s="32">
        <f>G266*E266</f>
        <v>0</v>
      </c>
      <c r="I266" s="95"/>
      <c r="J266" s="33">
        <f>H266*(1-I266)</f>
        <v>0</v>
      </c>
      <c r="K266" s="4">
        <f>B3</f>
        <v>0.19</v>
      </c>
      <c r="L266" s="1" t="s">
        <v>939</v>
      </c>
      <c r="M266" t="s">
        <v>948</v>
      </c>
    </row>
    <row r="267" spans="1:13" outlineLevel="2" x14ac:dyDescent="0.25">
      <c r="A267" t="s">
        <v>22</v>
      </c>
      <c r="B267" s="1" t="s">
        <v>949</v>
      </c>
      <c r="C267" t="s">
        <v>950</v>
      </c>
      <c r="D267" t="s">
        <v>951</v>
      </c>
      <c r="E267" s="2">
        <v>1</v>
      </c>
      <c r="F267" t="s">
        <v>90</v>
      </c>
      <c r="G267" s="31">
        <f>SUMPRODUCT((Angebot_Preise!A2:A50000=B267)*Angebot_Preise!C2:C50000)</f>
        <v>0</v>
      </c>
      <c r="H267" s="32">
        <f>G267*E267</f>
        <v>0</v>
      </c>
      <c r="I267" s="95"/>
      <c r="J267" s="33">
        <f>H267*(1-I267)</f>
        <v>0</v>
      </c>
      <c r="K267" s="4">
        <f>B3</f>
        <v>0.19</v>
      </c>
      <c r="L267" s="1" t="s">
        <v>939</v>
      </c>
      <c r="M267" t="s">
        <v>952</v>
      </c>
    </row>
    <row r="268" spans="1:13" outlineLevel="2" x14ac:dyDescent="0.25">
      <c r="A268" t="s">
        <v>22</v>
      </c>
      <c r="B268" s="1" t="s">
        <v>953</v>
      </c>
      <c r="C268" t="s">
        <v>954</v>
      </c>
      <c r="D268" t="s">
        <v>955</v>
      </c>
      <c r="E268" s="2">
        <v>1</v>
      </c>
      <c r="F268" t="s">
        <v>90</v>
      </c>
      <c r="G268" s="31">
        <f>SUMPRODUCT((Angebot_Preise!A2:A50000=B268)*Angebot_Preise!C2:C50000)</f>
        <v>0</v>
      </c>
      <c r="H268" s="32">
        <f>G268*E268</f>
        <v>0</v>
      </c>
      <c r="I268" s="95"/>
      <c r="J268" s="33">
        <f>H268*(1-I268)</f>
        <v>0</v>
      </c>
      <c r="K268" s="4">
        <f>B3</f>
        <v>0.19</v>
      </c>
      <c r="L268" s="1" t="s">
        <v>939</v>
      </c>
      <c r="M268" t="s">
        <v>956</v>
      </c>
    </row>
    <row r="269" spans="1:13" s="49" customFormat="1" ht="22.5" customHeight="1" outlineLevel="2" x14ac:dyDescent="0.25">
      <c r="A269" s="40" t="s">
        <v>19</v>
      </c>
      <c r="B269" s="81" t="s">
        <v>957</v>
      </c>
      <c r="C269" s="81"/>
      <c r="D269" s="81"/>
      <c r="E269" s="81"/>
      <c r="F269" s="81"/>
      <c r="G269" s="81"/>
      <c r="H269" s="81"/>
      <c r="I269" s="81"/>
      <c r="J269" s="81"/>
      <c r="K269" s="81"/>
      <c r="L269" s="48"/>
      <c r="M269" s="49" t="s">
        <v>958</v>
      </c>
    </row>
    <row r="270" spans="1:13" outlineLevel="2" x14ac:dyDescent="0.25">
      <c r="A270" t="s">
        <v>22</v>
      </c>
      <c r="B270" s="1" t="s">
        <v>959</v>
      </c>
      <c r="C270" t="s">
        <v>960</v>
      </c>
      <c r="D270" t="s">
        <v>961</v>
      </c>
      <c r="E270" s="2">
        <v>1</v>
      </c>
      <c r="F270" t="s">
        <v>90</v>
      </c>
      <c r="G270" s="31">
        <f>SUMPRODUCT((Angebot_Preise!A2:A50000=B270)*Angebot_Preise!C2:C50000)</f>
        <v>0</v>
      </c>
      <c r="H270" s="32">
        <f t="shared" ref="H270:H278" si="28">G270*E270</f>
        <v>0</v>
      </c>
      <c r="I270" s="95"/>
      <c r="J270" s="33">
        <f t="shared" ref="J270:J279" si="29">H270*(1-I270)</f>
        <v>0</v>
      </c>
      <c r="K270" s="4">
        <f>B3</f>
        <v>0.19</v>
      </c>
      <c r="L270" s="1" t="s">
        <v>939</v>
      </c>
      <c r="M270" t="s">
        <v>962</v>
      </c>
    </row>
    <row r="271" spans="1:13" outlineLevel="2" x14ac:dyDescent="0.25">
      <c r="A271" t="s">
        <v>22</v>
      </c>
      <c r="B271" s="1" t="s">
        <v>963</v>
      </c>
      <c r="C271" t="s">
        <v>964</v>
      </c>
      <c r="D271" t="s">
        <v>965</v>
      </c>
      <c r="E271" s="2">
        <v>1</v>
      </c>
      <c r="F271" t="s">
        <v>90</v>
      </c>
      <c r="G271" s="31">
        <f>SUMPRODUCT((Angebot_Preise!A2:A50000=B271)*Angebot_Preise!C2:C50000)</f>
        <v>0</v>
      </c>
      <c r="H271" s="32">
        <f t="shared" si="28"/>
        <v>0</v>
      </c>
      <c r="I271" s="95"/>
      <c r="J271" s="33">
        <f t="shared" si="29"/>
        <v>0</v>
      </c>
      <c r="K271" s="4">
        <f>B3</f>
        <v>0.19</v>
      </c>
      <c r="L271" s="1" t="s">
        <v>939</v>
      </c>
      <c r="M271" t="s">
        <v>966</v>
      </c>
    </row>
    <row r="272" spans="1:13" outlineLevel="2" x14ac:dyDescent="0.25">
      <c r="A272" t="s">
        <v>22</v>
      </c>
      <c r="B272" s="1" t="s">
        <v>967</v>
      </c>
      <c r="C272" t="s">
        <v>968</v>
      </c>
      <c r="D272" t="s">
        <v>969</v>
      </c>
      <c r="E272" s="2">
        <v>1</v>
      </c>
      <c r="F272" t="s">
        <v>90</v>
      </c>
      <c r="G272" s="31">
        <f>SUMPRODUCT((Angebot_Preise!A2:A50000=B272)*Angebot_Preise!C2:C50000)</f>
        <v>0</v>
      </c>
      <c r="H272" s="32">
        <f t="shared" si="28"/>
        <v>0</v>
      </c>
      <c r="I272" s="95"/>
      <c r="J272" s="33">
        <f t="shared" si="29"/>
        <v>0</v>
      </c>
      <c r="K272" s="4">
        <f>B3</f>
        <v>0.19</v>
      </c>
      <c r="L272" s="1" t="s">
        <v>939</v>
      </c>
      <c r="M272" t="s">
        <v>970</v>
      </c>
    </row>
    <row r="273" spans="1:13" outlineLevel="2" x14ac:dyDescent="0.25">
      <c r="A273" t="s">
        <v>22</v>
      </c>
      <c r="B273" s="1" t="s">
        <v>971</v>
      </c>
      <c r="C273" t="s">
        <v>972</v>
      </c>
      <c r="D273" t="s">
        <v>973</v>
      </c>
      <c r="E273" s="2">
        <v>1</v>
      </c>
      <c r="F273" t="s">
        <v>90</v>
      </c>
      <c r="G273" s="31">
        <f>SUMPRODUCT((Angebot_Preise!A2:A50000=B273)*Angebot_Preise!C2:C50000)</f>
        <v>0</v>
      </c>
      <c r="H273" s="32">
        <f t="shared" si="28"/>
        <v>0</v>
      </c>
      <c r="I273" s="95"/>
      <c r="J273" s="33">
        <f t="shared" si="29"/>
        <v>0</v>
      </c>
      <c r="K273" s="4">
        <f>B3</f>
        <v>0.19</v>
      </c>
      <c r="L273" s="1" t="s">
        <v>939</v>
      </c>
      <c r="M273" t="s">
        <v>974</v>
      </c>
    </row>
    <row r="274" spans="1:13" outlineLevel="2" x14ac:dyDescent="0.25">
      <c r="A274" t="s">
        <v>22</v>
      </c>
      <c r="B274" s="1" t="s">
        <v>975</v>
      </c>
      <c r="C274" t="s">
        <v>976</v>
      </c>
      <c r="D274" t="s">
        <v>977</v>
      </c>
      <c r="E274" s="2">
        <v>1</v>
      </c>
      <c r="F274" t="s">
        <v>90</v>
      </c>
      <c r="G274" s="31">
        <f>SUMPRODUCT((Angebot_Preise!A2:A50000=B274)*Angebot_Preise!C2:C50000)</f>
        <v>0</v>
      </c>
      <c r="H274" s="32">
        <f t="shared" si="28"/>
        <v>0</v>
      </c>
      <c r="I274" s="95"/>
      <c r="J274" s="33">
        <f t="shared" si="29"/>
        <v>0</v>
      </c>
      <c r="K274" s="4">
        <f>B3</f>
        <v>0.19</v>
      </c>
      <c r="L274" s="1" t="s">
        <v>939</v>
      </c>
      <c r="M274" t="s">
        <v>978</v>
      </c>
    </row>
    <row r="275" spans="1:13" outlineLevel="2" x14ac:dyDescent="0.25">
      <c r="A275" t="s">
        <v>22</v>
      </c>
      <c r="B275" s="1" t="s">
        <v>979</v>
      </c>
      <c r="C275" t="s">
        <v>980</v>
      </c>
      <c r="D275" t="s">
        <v>981</v>
      </c>
      <c r="E275" s="2">
        <v>1</v>
      </c>
      <c r="F275" t="s">
        <v>90</v>
      </c>
      <c r="G275" s="31">
        <f>SUMPRODUCT((Angebot_Preise!A2:A50000=B275)*Angebot_Preise!C2:C50000)</f>
        <v>0</v>
      </c>
      <c r="H275" s="32">
        <f t="shared" si="28"/>
        <v>0</v>
      </c>
      <c r="I275" s="95"/>
      <c r="J275" s="33">
        <f t="shared" si="29"/>
        <v>0</v>
      </c>
      <c r="K275" s="4">
        <f>B3</f>
        <v>0.19</v>
      </c>
      <c r="L275" s="1" t="s">
        <v>939</v>
      </c>
      <c r="M275" t="s">
        <v>982</v>
      </c>
    </row>
    <row r="276" spans="1:13" outlineLevel="2" x14ac:dyDescent="0.25">
      <c r="A276" t="s">
        <v>22</v>
      </c>
      <c r="B276" s="1" t="s">
        <v>983</v>
      </c>
      <c r="C276" t="s">
        <v>984</v>
      </c>
      <c r="D276" t="s">
        <v>985</v>
      </c>
      <c r="E276" s="2">
        <v>1</v>
      </c>
      <c r="F276" t="s">
        <v>90</v>
      </c>
      <c r="G276" s="31">
        <f>SUMPRODUCT((Angebot_Preise!A2:A50000=B276)*Angebot_Preise!C2:C50000)</f>
        <v>0</v>
      </c>
      <c r="H276" s="32">
        <f t="shared" si="28"/>
        <v>0</v>
      </c>
      <c r="I276" s="95"/>
      <c r="J276" s="33">
        <f t="shared" si="29"/>
        <v>0</v>
      </c>
      <c r="K276" s="4">
        <f>B3</f>
        <v>0.19</v>
      </c>
      <c r="L276" s="1" t="s">
        <v>939</v>
      </c>
      <c r="M276" t="s">
        <v>986</v>
      </c>
    </row>
    <row r="277" spans="1:13" outlineLevel="2" x14ac:dyDescent="0.25">
      <c r="A277" t="s">
        <v>22</v>
      </c>
      <c r="B277" s="1" t="s">
        <v>987</v>
      </c>
      <c r="C277" t="s">
        <v>988</v>
      </c>
      <c r="D277" t="s">
        <v>989</v>
      </c>
      <c r="E277" s="2">
        <v>1</v>
      </c>
      <c r="F277" t="s">
        <v>90</v>
      </c>
      <c r="G277" s="31">
        <f>SUMPRODUCT((Angebot_Preise!A2:A50000=B277)*Angebot_Preise!C2:C50000)</f>
        <v>0</v>
      </c>
      <c r="H277" s="32">
        <f t="shared" si="28"/>
        <v>0</v>
      </c>
      <c r="I277" s="95"/>
      <c r="J277" s="33">
        <f t="shared" si="29"/>
        <v>0</v>
      </c>
      <c r="K277" s="4">
        <f>B3</f>
        <v>0.19</v>
      </c>
      <c r="L277" s="1" t="s">
        <v>939</v>
      </c>
      <c r="M277" t="s">
        <v>990</v>
      </c>
    </row>
    <row r="278" spans="1:13" outlineLevel="2" x14ac:dyDescent="0.25">
      <c r="A278" t="s">
        <v>22</v>
      </c>
      <c r="B278" s="1" t="s">
        <v>991</v>
      </c>
      <c r="C278" t="s">
        <v>992</v>
      </c>
      <c r="D278" t="s">
        <v>993</v>
      </c>
      <c r="E278" s="2">
        <v>1</v>
      </c>
      <c r="F278" t="s">
        <v>90</v>
      </c>
      <c r="G278" s="31">
        <f>SUMPRODUCT((Angebot_Preise!A2:A50000=B278)*Angebot_Preise!C2:C50000)</f>
        <v>0</v>
      </c>
      <c r="H278" s="32">
        <f t="shared" si="28"/>
        <v>0</v>
      </c>
      <c r="I278" s="95"/>
      <c r="J278" s="33">
        <f t="shared" si="29"/>
        <v>0</v>
      </c>
      <c r="K278" s="4">
        <f>B3</f>
        <v>0.19</v>
      </c>
      <c r="L278" s="1" t="s">
        <v>939</v>
      </c>
      <c r="M278" t="s">
        <v>994</v>
      </c>
    </row>
    <row r="279" spans="1:13" s="49" customFormat="1" ht="21.75" customHeight="1" outlineLevel="1" x14ac:dyDescent="0.25">
      <c r="A279" s="35" t="s">
        <v>81</v>
      </c>
      <c r="B279" s="36" t="s">
        <v>932</v>
      </c>
      <c r="C279" s="35" t="s">
        <v>933</v>
      </c>
      <c r="D279" s="35"/>
      <c r="E279" s="37"/>
      <c r="F279" s="35"/>
      <c r="G279" s="38"/>
      <c r="H279" s="38">
        <f>SUMIF(L:L,"af6699ab-d165-40b0-909f-aa47d39b75c0",J:J)</f>
        <v>0</v>
      </c>
      <c r="I279" s="39"/>
      <c r="J279" s="38">
        <f t="shared" si="29"/>
        <v>0</v>
      </c>
      <c r="K279" s="34"/>
      <c r="L279" s="48" t="s">
        <v>634</v>
      </c>
      <c r="M279" s="49" t="s">
        <v>939</v>
      </c>
    </row>
    <row r="280" spans="1:13" outlineLevel="2" x14ac:dyDescent="0.25">
      <c r="A280" s="25" t="s">
        <v>14</v>
      </c>
      <c r="B280" s="26" t="s">
        <v>995</v>
      </c>
      <c r="C280" s="25" t="s">
        <v>996</v>
      </c>
      <c r="D280" s="25"/>
      <c r="E280" s="27"/>
      <c r="F280" s="25"/>
      <c r="G280" s="28"/>
      <c r="H280" s="28"/>
      <c r="I280" s="29"/>
      <c r="J280" s="28"/>
      <c r="K280" s="29" t="str">
        <f>""</f>
        <v/>
      </c>
    </row>
    <row r="281" spans="1:13" s="5" customFormat="1" ht="25.5" customHeight="1" outlineLevel="2" x14ac:dyDescent="0.25">
      <c r="A281" s="40" t="s">
        <v>19</v>
      </c>
      <c r="B281" s="82" t="s">
        <v>1084</v>
      </c>
      <c r="C281" s="82"/>
      <c r="D281" s="82"/>
      <c r="E281" s="82"/>
      <c r="F281" s="82"/>
      <c r="G281" s="82"/>
      <c r="H281" s="82"/>
      <c r="I281" s="82"/>
      <c r="J281" s="82"/>
      <c r="K281" s="82"/>
      <c r="L281" s="6"/>
      <c r="M281" s="5" t="s">
        <v>997</v>
      </c>
    </row>
    <row r="282" spans="1:13" outlineLevel="2" x14ac:dyDescent="0.25">
      <c r="A282" t="s">
        <v>22</v>
      </c>
      <c r="B282" s="1" t="s">
        <v>998</v>
      </c>
      <c r="C282" t="s">
        <v>999</v>
      </c>
      <c r="D282" t="s">
        <v>1000</v>
      </c>
      <c r="E282" s="2">
        <v>1</v>
      </c>
      <c r="F282" t="s">
        <v>90</v>
      </c>
      <c r="G282" s="31">
        <f>SUMPRODUCT((Angebot_Preise!A2:A50000=B282)*Angebot_Preise!C2:C50000)</f>
        <v>0</v>
      </c>
      <c r="H282" s="32">
        <f t="shared" ref="H282:H295" si="30">G282*E282</f>
        <v>0</v>
      </c>
      <c r="I282" s="95"/>
      <c r="J282" s="33">
        <f t="shared" ref="J282:J297" si="31">H282*(1-I282)</f>
        <v>0</v>
      </c>
      <c r="K282" s="4">
        <f>B3</f>
        <v>0.19</v>
      </c>
      <c r="L282" s="1" t="s">
        <v>1001</v>
      </c>
      <c r="M282" t="s">
        <v>1002</v>
      </c>
    </row>
    <row r="283" spans="1:13" outlineLevel="2" x14ac:dyDescent="0.25">
      <c r="A283" t="s">
        <v>22</v>
      </c>
      <c r="B283" s="1" t="s">
        <v>1003</v>
      </c>
      <c r="C283" t="s">
        <v>1004</v>
      </c>
      <c r="D283" t="s">
        <v>1005</v>
      </c>
      <c r="E283" s="2">
        <v>1</v>
      </c>
      <c r="F283" t="s">
        <v>90</v>
      </c>
      <c r="G283" s="31">
        <f>SUMPRODUCT((Angebot_Preise!A2:A50000=B283)*Angebot_Preise!C2:C50000)</f>
        <v>0</v>
      </c>
      <c r="H283" s="32">
        <f t="shared" si="30"/>
        <v>0</v>
      </c>
      <c r="I283" s="95"/>
      <c r="J283" s="33">
        <f t="shared" si="31"/>
        <v>0</v>
      </c>
      <c r="K283" s="4">
        <f>B3</f>
        <v>0.19</v>
      </c>
      <c r="L283" s="1" t="s">
        <v>1001</v>
      </c>
      <c r="M283" t="s">
        <v>1006</v>
      </c>
    </row>
    <row r="284" spans="1:13" outlineLevel="2" x14ac:dyDescent="0.25">
      <c r="A284" t="s">
        <v>22</v>
      </c>
      <c r="B284" s="1" t="s">
        <v>1007</v>
      </c>
      <c r="C284" t="s">
        <v>1008</v>
      </c>
      <c r="D284" t="s">
        <v>1009</v>
      </c>
      <c r="E284" s="2">
        <v>1</v>
      </c>
      <c r="F284" t="s">
        <v>90</v>
      </c>
      <c r="G284" s="31">
        <f>SUMPRODUCT((Angebot_Preise!A2:A50000=B284)*Angebot_Preise!C2:C50000)</f>
        <v>0</v>
      </c>
      <c r="H284" s="32">
        <f t="shared" si="30"/>
        <v>0</v>
      </c>
      <c r="I284" s="95"/>
      <c r="J284" s="33">
        <f t="shared" si="31"/>
        <v>0</v>
      </c>
      <c r="K284" s="4">
        <f>B3</f>
        <v>0.19</v>
      </c>
      <c r="L284" s="1" t="s">
        <v>1001</v>
      </c>
      <c r="M284" t="s">
        <v>1010</v>
      </c>
    </row>
    <row r="285" spans="1:13" outlineLevel="2" x14ac:dyDescent="0.25">
      <c r="A285" t="s">
        <v>22</v>
      </c>
      <c r="B285" s="1" t="s">
        <v>1011</v>
      </c>
      <c r="C285" t="s">
        <v>1012</v>
      </c>
      <c r="D285" t="s">
        <v>1013</v>
      </c>
      <c r="E285" s="2">
        <v>1</v>
      </c>
      <c r="F285" t="s">
        <v>90</v>
      </c>
      <c r="G285" s="31">
        <f>SUMPRODUCT((Angebot_Preise!A2:A50000=B285)*Angebot_Preise!C2:C50000)</f>
        <v>0</v>
      </c>
      <c r="H285" s="32">
        <f t="shared" si="30"/>
        <v>0</v>
      </c>
      <c r="I285" s="95"/>
      <c r="J285" s="33">
        <f t="shared" si="31"/>
        <v>0</v>
      </c>
      <c r="K285" s="4">
        <f>B3</f>
        <v>0.19</v>
      </c>
      <c r="L285" s="1" t="s">
        <v>1001</v>
      </c>
      <c r="M285" t="s">
        <v>1014</v>
      </c>
    </row>
    <row r="286" spans="1:13" outlineLevel="2" x14ac:dyDescent="0.25">
      <c r="A286" t="s">
        <v>22</v>
      </c>
      <c r="B286" s="1" t="s">
        <v>1015</v>
      </c>
      <c r="C286" t="s">
        <v>1016</v>
      </c>
      <c r="D286" t="s">
        <v>1017</v>
      </c>
      <c r="E286" s="2">
        <v>1</v>
      </c>
      <c r="F286" t="s">
        <v>90</v>
      </c>
      <c r="G286" s="31">
        <f>SUMPRODUCT((Angebot_Preise!A2:A50000=B286)*Angebot_Preise!C2:C50000)</f>
        <v>0</v>
      </c>
      <c r="H286" s="32">
        <f t="shared" si="30"/>
        <v>0</v>
      </c>
      <c r="I286" s="95"/>
      <c r="J286" s="33">
        <f t="shared" si="31"/>
        <v>0</v>
      </c>
      <c r="K286" s="4">
        <f>B3</f>
        <v>0.19</v>
      </c>
      <c r="L286" s="1" t="s">
        <v>1001</v>
      </c>
      <c r="M286" t="s">
        <v>1018</v>
      </c>
    </row>
    <row r="287" spans="1:13" outlineLevel="2" x14ac:dyDescent="0.25">
      <c r="A287" t="s">
        <v>22</v>
      </c>
      <c r="B287" s="1" t="s">
        <v>1019</v>
      </c>
      <c r="C287" t="s">
        <v>1020</v>
      </c>
      <c r="D287" t="s">
        <v>1021</v>
      </c>
      <c r="E287" s="2">
        <v>1</v>
      </c>
      <c r="F287" t="s">
        <v>90</v>
      </c>
      <c r="G287" s="31">
        <f>SUMPRODUCT((Angebot_Preise!A2:A50000=B287)*Angebot_Preise!C2:C50000)</f>
        <v>0</v>
      </c>
      <c r="H287" s="32">
        <f t="shared" si="30"/>
        <v>0</v>
      </c>
      <c r="I287" s="95"/>
      <c r="J287" s="33">
        <f t="shared" si="31"/>
        <v>0</v>
      </c>
      <c r="K287" s="4">
        <f>B3</f>
        <v>0.19</v>
      </c>
      <c r="L287" s="1" t="s">
        <v>1001</v>
      </c>
      <c r="M287" t="s">
        <v>1022</v>
      </c>
    </row>
    <row r="288" spans="1:13" outlineLevel="2" x14ac:dyDescent="0.25">
      <c r="A288" t="s">
        <v>22</v>
      </c>
      <c r="B288" s="1" t="s">
        <v>1023</v>
      </c>
      <c r="C288" t="s">
        <v>1024</v>
      </c>
      <c r="D288" t="s">
        <v>1025</v>
      </c>
      <c r="E288" s="2">
        <v>1</v>
      </c>
      <c r="F288" t="s">
        <v>90</v>
      </c>
      <c r="G288" s="31">
        <f>SUMPRODUCT((Angebot_Preise!A2:A50000=B288)*Angebot_Preise!C2:C50000)</f>
        <v>0</v>
      </c>
      <c r="H288" s="32">
        <f t="shared" si="30"/>
        <v>0</v>
      </c>
      <c r="I288" s="95"/>
      <c r="J288" s="33">
        <f t="shared" si="31"/>
        <v>0</v>
      </c>
      <c r="K288" s="4">
        <f>B3</f>
        <v>0.19</v>
      </c>
      <c r="L288" s="1" t="s">
        <v>1001</v>
      </c>
      <c r="M288" t="s">
        <v>1026</v>
      </c>
    </row>
    <row r="289" spans="1:13" outlineLevel="2" x14ac:dyDescent="0.25">
      <c r="A289" t="s">
        <v>22</v>
      </c>
      <c r="B289" s="1" t="s">
        <v>1027</v>
      </c>
      <c r="C289" t="s">
        <v>1028</v>
      </c>
      <c r="D289" t="s">
        <v>1029</v>
      </c>
      <c r="E289" s="2">
        <v>1</v>
      </c>
      <c r="F289" t="s">
        <v>90</v>
      </c>
      <c r="G289" s="31">
        <f>SUMPRODUCT((Angebot_Preise!A2:A50000=B289)*Angebot_Preise!C2:C50000)</f>
        <v>0</v>
      </c>
      <c r="H289" s="32">
        <f t="shared" si="30"/>
        <v>0</v>
      </c>
      <c r="I289" s="95"/>
      <c r="J289" s="33">
        <f t="shared" si="31"/>
        <v>0</v>
      </c>
      <c r="K289" s="4">
        <f>B3</f>
        <v>0.19</v>
      </c>
      <c r="L289" s="1" t="s">
        <v>1001</v>
      </c>
      <c r="M289" t="s">
        <v>1030</v>
      </c>
    </row>
    <row r="290" spans="1:13" outlineLevel="2" x14ac:dyDescent="0.25">
      <c r="A290" t="s">
        <v>22</v>
      </c>
      <c r="B290" s="1" t="s">
        <v>1031</v>
      </c>
      <c r="C290" t="s">
        <v>1032</v>
      </c>
      <c r="D290" t="s">
        <v>1033</v>
      </c>
      <c r="E290" s="2">
        <v>1</v>
      </c>
      <c r="F290" t="s">
        <v>90</v>
      </c>
      <c r="G290" s="31">
        <f>SUMPRODUCT((Angebot_Preise!A2:A50000=B290)*Angebot_Preise!C2:C50000)</f>
        <v>0</v>
      </c>
      <c r="H290" s="32">
        <f t="shared" si="30"/>
        <v>0</v>
      </c>
      <c r="I290" s="95"/>
      <c r="J290" s="33">
        <f t="shared" si="31"/>
        <v>0</v>
      </c>
      <c r="K290" s="4">
        <f>B3</f>
        <v>0.19</v>
      </c>
      <c r="L290" s="1" t="s">
        <v>1001</v>
      </c>
      <c r="M290" t="s">
        <v>1034</v>
      </c>
    </row>
    <row r="291" spans="1:13" outlineLevel="2" x14ac:dyDescent="0.25">
      <c r="A291" t="s">
        <v>22</v>
      </c>
      <c r="B291" s="1" t="s">
        <v>1035</v>
      </c>
      <c r="C291" t="s">
        <v>1036</v>
      </c>
      <c r="D291" t="s">
        <v>1037</v>
      </c>
      <c r="E291" s="2">
        <v>1</v>
      </c>
      <c r="F291" t="s">
        <v>90</v>
      </c>
      <c r="G291" s="31">
        <f>SUMPRODUCT((Angebot_Preise!A2:A50000=B291)*Angebot_Preise!C2:C50000)</f>
        <v>0</v>
      </c>
      <c r="H291" s="32">
        <f t="shared" si="30"/>
        <v>0</v>
      </c>
      <c r="I291" s="95"/>
      <c r="J291" s="33">
        <f t="shared" si="31"/>
        <v>0</v>
      </c>
      <c r="K291" s="4">
        <f>B3</f>
        <v>0.19</v>
      </c>
      <c r="L291" s="1" t="s">
        <v>1001</v>
      </c>
      <c r="M291" t="s">
        <v>1038</v>
      </c>
    </row>
    <row r="292" spans="1:13" outlineLevel="2" x14ac:dyDescent="0.25">
      <c r="A292" t="s">
        <v>22</v>
      </c>
      <c r="B292" s="1" t="s">
        <v>1039</v>
      </c>
      <c r="C292" t="s">
        <v>1040</v>
      </c>
      <c r="D292" t="s">
        <v>1041</v>
      </c>
      <c r="E292" s="2">
        <v>1</v>
      </c>
      <c r="F292" t="s">
        <v>90</v>
      </c>
      <c r="G292" s="31">
        <f>SUMPRODUCT((Angebot_Preise!A2:A50000=B292)*Angebot_Preise!C2:C50000)</f>
        <v>0</v>
      </c>
      <c r="H292" s="32">
        <f t="shared" si="30"/>
        <v>0</v>
      </c>
      <c r="I292" s="95"/>
      <c r="J292" s="33">
        <f t="shared" si="31"/>
        <v>0</v>
      </c>
      <c r="K292" s="4">
        <f>B3</f>
        <v>0.19</v>
      </c>
      <c r="L292" s="1" t="s">
        <v>1001</v>
      </c>
      <c r="M292" t="s">
        <v>1042</v>
      </c>
    </row>
    <row r="293" spans="1:13" outlineLevel="2" x14ac:dyDescent="0.25">
      <c r="A293" t="s">
        <v>22</v>
      </c>
      <c r="B293" s="1" t="s">
        <v>1043</v>
      </c>
      <c r="C293" t="s">
        <v>1044</v>
      </c>
      <c r="D293" t="s">
        <v>1045</v>
      </c>
      <c r="E293" s="2">
        <v>1</v>
      </c>
      <c r="F293" t="s">
        <v>90</v>
      </c>
      <c r="G293" s="31">
        <f>SUMPRODUCT((Angebot_Preise!A2:A50000=B293)*Angebot_Preise!C2:C50000)</f>
        <v>0</v>
      </c>
      <c r="H293" s="32">
        <f t="shared" si="30"/>
        <v>0</v>
      </c>
      <c r="I293" s="95"/>
      <c r="J293" s="33">
        <f t="shared" si="31"/>
        <v>0</v>
      </c>
      <c r="K293" s="4">
        <f>B3</f>
        <v>0.19</v>
      </c>
      <c r="L293" s="1" t="s">
        <v>1001</v>
      </c>
      <c r="M293" t="s">
        <v>1046</v>
      </c>
    </row>
    <row r="294" spans="1:13" outlineLevel="2" x14ac:dyDescent="0.25">
      <c r="A294" t="s">
        <v>22</v>
      </c>
      <c r="B294" s="1" t="s">
        <v>1047</v>
      </c>
      <c r="C294" t="s">
        <v>1048</v>
      </c>
      <c r="D294" t="s">
        <v>1049</v>
      </c>
      <c r="E294" s="2">
        <v>1</v>
      </c>
      <c r="F294" t="s">
        <v>90</v>
      </c>
      <c r="G294" s="31">
        <f>SUMPRODUCT((Angebot_Preise!A2:A50000=B294)*Angebot_Preise!C2:C50000)</f>
        <v>0</v>
      </c>
      <c r="H294" s="32">
        <f t="shared" si="30"/>
        <v>0</v>
      </c>
      <c r="I294" s="95"/>
      <c r="J294" s="33">
        <f t="shared" si="31"/>
        <v>0</v>
      </c>
      <c r="K294" s="4">
        <f>B3</f>
        <v>0.19</v>
      </c>
      <c r="L294" s="1" t="s">
        <v>1001</v>
      </c>
      <c r="M294" t="s">
        <v>1050</v>
      </c>
    </row>
    <row r="295" spans="1:13" outlineLevel="2" x14ac:dyDescent="0.25">
      <c r="A295" t="s">
        <v>22</v>
      </c>
      <c r="B295" s="1" t="s">
        <v>1051</v>
      </c>
      <c r="C295" t="s">
        <v>1052</v>
      </c>
      <c r="D295" t="s">
        <v>1053</v>
      </c>
      <c r="E295" s="2">
        <v>1</v>
      </c>
      <c r="F295" t="s">
        <v>90</v>
      </c>
      <c r="G295" s="31">
        <f>SUMPRODUCT((Angebot_Preise!A2:A50000=B295)*Angebot_Preise!C2:C50000)</f>
        <v>0</v>
      </c>
      <c r="H295" s="32">
        <f t="shared" si="30"/>
        <v>0</v>
      </c>
      <c r="I295" s="95"/>
      <c r="J295" s="33">
        <f t="shared" si="31"/>
        <v>0</v>
      </c>
      <c r="K295" s="4">
        <f>B3</f>
        <v>0.19</v>
      </c>
      <c r="L295" s="1" t="s">
        <v>1001</v>
      </c>
      <c r="M295" t="s">
        <v>1054</v>
      </c>
    </row>
    <row r="296" spans="1:13" s="49" customFormat="1" ht="21.75" customHeight="1" outlineLevel="1" x14ac:dyDescent="0.25">
      <c r="A296" s="43" t="s">
        <v>81</v>
      </c>
      <c r="B296" s="44" t="s">
        <v>995</v>
      </c>
      <c r="C296" s="43" t="s">
        <v>996</v>
      </c>
      <c r="D296" s="43"/>
      <c r="E296" s="45"/>
      <c r="F296" s="43"/>
      <c r="G296" s="46"/>
      <c r="H296" s="46">
        <f>SUMIF(L:L,"50463316-120f-4338-84f8-52a199d3a47b",J:J)</f>
        <v>0</v>
      </c>
      <c r="I296" s="47"/>
      <c r="J296" s="46">
        <f t="shared" si="31"/>
        <v>0</v>
      </c>
      <c r="K296" s="34"/>
      <c r="L296" s="48" t="s">
        <v>634</v>
      </c>
      <c r="M296" s="49" t="s">
        <v>1001</v>
      </c>
    </row>
    <row r="297" spans="1:13" s="49" customFormat="1" ht="29.25" customHeight="1" x14ac:dyDescent="0.25">
      <c r="A297" s="50" t="s">
        <v>81</v>
      </c>
      <c r="B297" s="51" t="s">
        <v>572</v>
      </c>
      <c r="C297" s="50" t="s">
        <v>573</v>
      </c>
      <c r="D297" s="50"/>
      <c r="E297" s="52"/>
      <c r="F297" s="50"/>
      <c r="G297" s="53"/>
      <c r="H297" s="53">
        <f>SUMIF(L:L,"7b7c8a08-c41e-467a-9fb2-d52a1422a27a",J:J)</f>
        <v>0</v>
      </c>
      <c r="I297" s="54"/>
      <c r="J297" s="53">
        <f t="shared" si="31"/>
        <v>0</v>
      </c>
      <c r="K297" s="34"/>
      <c r="L297" s="48" t="s">
        <v>571</v>
      </c>
      <c r="M297" s="49" t="s">
        <v>634</v>
      </c>
    </row>
    <row r="298" spans="1:13" s="5" customFormat="1" ht="23.25" customHeight="1" x14ac:dyDescent="0.25">
      <c r="A298" s="9" t="s">
        <v>1055</v>
      </c>
      <c r="B298" s="10"/>
      <c r="C298" s="9"/>
      <c r="D298" s="9"/>
      <c r="E298" s="11"/>
      <c r="F298" s="9"/>
      <c r="G298" s="12"/>
      <c r="H298" s="12">
        <f>SUMIF(L:L,"9552ac72-fbb4-411e-abc6-69956503694f",J:J)</f>
        <v>0</v>
      </c>
      <c r="I298" s="13"/>
      <c r="J298" s="12">
        <f>(1-I298)*H298</f>
        <v>0</v>
      </c>
      <c r="K298" s="13"/>
      <c r="L298" s="6"/>
      <c r="M298" s="5" t="s">
        <v>571</v>
      </c>
    </row>
    <row r="299" spans="1:13" x14ac:dyDescent="0.25">
      <c r="I299" s="4" t="str">
        <f>"MwSt. "&amp;$B$3*100&amp;"%"</f>
        <v>MwSt. 19%</v>
      </c>
      <c r="J299" s="3">
        <f>$B$3*J298</f>
        <v>0</v>
      </c>
    </row>
    <row r="300" spans="1:13" x14ac:dyDescent="0.25">
      <c r="I300" s="8" t="s">
        <v>1056</v>
      </c>
      <c r="J300" s="7">
        <f>(1+$B$3)*J298</f>
        <v>0</v>
      </c>
    </row>
  </sheetData>
  <sheetProtection algorithmName="SHA-512" hashValue="/Y4QP5HnUkKpp6E73HdGjfduCmGmzsjlmRgG2Jhw4utHhcwwT1e0d+3XpceSgELag6IfYH4Z8aJX42lkfBIKnQ==" saltValue="mXnQwq/CHleYnjn5WSUYIg==" spinCount="100000" sheet="1" objects="1" scenarios="1"/>
  <mergeCells count="22">
    <mergeCell ref="B41:K41"/>
    <mergeCell ref="B113:K113"/>
    <mergeCell ref="B107:K107"/>
    <mergeCell ref="B95:K95"/>
    <mergeCell ref="B89:K89"/>
    <mergeCell ref="B57:K57"/>
    <mergeCell ref="A1:K1"/>
    <mergeCell ref="B2:K2"/>
    <mergeCell ref="B8:K8"/>
    <mergeCell ref="B25:K25"/>
    <mergeCell ref="B281:K281"/>
    <mergeCell ref="B269:K269"/>
    <mergeCell ref="B263:K263"/>
    <mergeCell ref="B251:K251"/>
    <mergeCell ref="B245:K245"/>
    <mergeCell ref="B213:K213"/>
    <mergeCell ref="B197:K197"/>
    <mergeCell ref="B181:K181"/>
    <mergeCell ref="B164:K164"/>
    <mergeCell ref="B152:K152"/>
    <mergeCell ref="B142:K142"/>
    <mergeCell ref="B125:K125"/>
  </mergeCells>
  <pageMargins left="0.4" right="0.4" top="0.75" bottom="1" header="0.5" footer="0.75"/>
  <pageSetup paperSize="9" fitToHeight="0" orientation="landscape" r:id="rId1"/>
  <headerFooter>
    <oddHeader>&amp;CGAEB Export - Lieferung Edelstahlrohrleitung&amp;R&amp;D</oddHeader>
    <oddFooter>&amp;LDangl.AVA.Converter www.dangl-it.com V2.29.2 ©2026&amp;R&amp;P/&amp;N</oddFooter>
    <evenHeader>&amp;CGAEB Export - Lieferung Edelstahlrohrleitung&amp;R&amp;D</evenHeader>
    <evenFooter>&amp;LDangl.AVA.Converter www.dangl-it.com V2.29.2 ©2026&amp;R&amp;P/&amp;N</evenFooter>
    <firstHeader>&amp;CGAEB Export - Lieferung Edelstahlrohrleitung&amp;R&amp;D</firstHeader>
    <firstFooter>&amp;LDangl.AVA.Converter www.dangl-it.com V2.29.2 ©2026&amp;R&amp;P/&amp;N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B28"/>
  <sheetViews>
    <sheetView workbookViewId="0">
      <selection activeCell="A16" sqref="A16"/>
    </sheetView>
  </sheetViews>
  <sheetFormatPr baseColWidth="10" defaultColWidth="9.140625" defaultRowHeight="15" x14ac:dyDescent="0.25"/>
  <cols>
    <col min="1" max="1" width="30.7109375" customWidth="1"/>
    <col min="2" max="2" width="60.140625" bestFit="1" customWidth="1"/>
  </cols>
  <sheetData>
    <row r="1" spans="1:2" s="42" customFormat="1" ht="24" customHeight="1" thickBot="1" x14ac:dyDescent="0.3">
      <c r="A1" s="69" t="s">
        <v>0</v>
      </c>
      <c r="B1" s="75" t="s">
        <v>13</v>
      </c>
    </row>
    <row r="2" spans="1:2" s="42" customFormat="1" ht="20.100000000000001" customHeight="1" thickBot="1" x14ac:dyDescent="0.3">
      <c r="A2" s="86" t="s">
        <v>1057</v>
      </c>
      <c r="B2" s="87"/>
    </row>
    <row r="3" spans="1:2" ht="12.75" customHeight="1" thickBot="1" x14ac:dyDescent="0.3"/>
    <row r="4" spans="1:2" ht="20.100000000000001" customHeight="1" thickBot="1" x14ac:dyDescent="0.3">
      <c r="A4" s="88" t="s">
        <v>1058</v>
      </c>
      <c r="B4" s="89"/>
    </row>
    <row r="5" spans="1:2" ht="45" x14ac:dyDescent="0.25">
      <c r="A5" s="70" t="s">
        <v>1059</v>
      </c>
      <c r="B5" s="72" t="s">
        <v>1088</v>
      </c>
    </row>
    <row r="6" spans="1:2" ht="20.100000000000001" customHeight="1" x14ac:dyDescent="0.25">
      <c r="A6" s="70" t="s">
        <v>1060</v>
      </c>
      <c r="B6" s="73"/>
    </row>
    <row r="7" spans="1:2" ht="20.100000000000001" customHeight="1" x14ac:dyDescent="0.25">
      <c r="A7" s="70" t="s">
        <v>1061</v>
      </c>
      <c r="B7" s="73"/>
    </row>
    <row r="8" spans="1:2" ht="20.100000000000001" customHeight="1" x14ac:dyDescent="0.25">
      <c r="A8" s="70" t="s">
        <v>1062</v>
      </c>
      <c r="B8" s="73"/>
    </row>
    <row r="9" spans="1:2" ht="20.100000000000001" customHeight="1" x14ac:dyDescent="0.25">
      <c r="A9" s="70" t="s">
        <v>1063</v>
      </c>
      <c r="B9" s="73"/>
    </row>
    <row r="10" spans="1:2" ht="20.100000000000001" customHeight="1" x14ac:dyDescent="0.25">
      <c r="A10" s="70" t="s">
        <v>1064</v>
      </c>
      <c r="B10" s="73"/>
    </row>
    <row r="11" spans="1:2" ht="20.100000000000001" customHeight="1" x14ac:dyDescent="0.25">
      <c r="A11" s="70" t="s">
        <v>1065</v>
      </c>
      <c r="B11" s="73"/>
    </row>
    <row r="12" spans="1:2" ht="20.100000000000001" customHeight="1" thickBot="1" x14ac:dyDescent="0.3">
      <c r="A12" s="71" t="s">
        <v>1066</v>
      </c>
      <c r="B12" s="74"/>
    </row>
    <row r="13" spans="1:2" ht="11.25" customHeight="1" x14ac:dyDescent="0.25"/>
    <row r="14" spans="1:2" ht="12.75" customHeight="1" thickBot="1" x14ac:dyDescent="0.3"/>
    <row r="15" spans="1:2" ht="20.100000000000001" customHeight="1" thickBot="1" x14ac:dyDescent="0.3">
      <c r="A15" s="88" t="s">
        <v>1067</v>
      </c>
      <c r="B15" s="89"/>
    </row>
    <row r="16" spans="1:2" ht="20.100000000000001" customHeight="1" x14ac:dyDescent="0.25">
      <c r="A16" s="70" t="s">
        <v>1059</v>
      </c>
      <c r="B16" s="90"/>
    </row>
    <row r="17" spans="1:2" ht="20.100000000000001" customHeight="1" x14ac:dyDescent="0.25">
      <c r="A17" s="70"/>
      <c r="B17" s="91"/>
    </row>
    <row r="18" spans="1:2" ht="20.100000000000001" customHeight="1" x14ac:dyDescent="0.25">
      <c r="A18" s="70"/>
      <c r="B18" s="91"/>
    </row>
    <row r="19" spans="1:2" ht="20.100000000000001" customHeight="1" x14ac:dyDescent="0.25">
      <c r="A19" s="70"/>
      <c r="B19" s="91"/>
    </row>
    <row r="20" spans="1:2" ht="20.100000000000001" customHeight="1" x14ac:dyDescent="0.25">
      <c r="A20" s="70" t="s">
        <v>1060</v>
      </c>
      <c r="B20" s="91"/>
    </row>
    <row r="21" spans="1:2" ht="20.100000000000001" customHeight="1" x14ac:dyDescent="0.25">
      <c r="A21" s="70" t="s">
        <v>1061</v>
      </c>
      <c r="B21" s="91"/>
    </row>
    <row r="22" spans="1:2" ht="20.100000000000001" customHeight="1" x14ac:dyDescent="0.25">
      <c r="A22" s="70" t="s">
        <v>1062</v>
      </c>
      <c r="B22" s="91"/>
    </row>
    <row r="23" spans="1:2" ht="20.100000000000001" customHeight="1" x14ac:dyDescent="0.25">
      <c r="A23" s="70" t="s">
        <v>1063</v>
      </c>
      <c r="B23" s="91"/>
    </row>
    <row r="24" spans="1:2" ht="20.100000000000001" customHeight="1" x14ac:dyDescent="0.25">
      <c r="A24" s="70" t="s">
        <v>1064</v>
      </c>
      <c r="B24" s="91"/>
    </row>
    <row r="25" spans="1:2" ht="20.100000000000001" customHeight="1" x14ac:dyDescent="0.25">
      <c r="A25" s="70" t="s">
        <v>1065</v>
      </c>
      <c r="B25" s="91"/>
    </row>
    <row r="26" spans="1:2" ht="20.100000000000001" customHeight="1" thickBot="1" x14ac:dyDescent="0.3">
      <c r="A26" s="71" t="s">
        <v>1066</v>
      </c>
      <c r="B26" s="92"/>
    </row>
    <row r="27" spans="1:2" ht="20.100000000000001" customHeight="1" x14ac:dyDescent="0.25"/>
    <row r="28" spans="1:2" ht="20.100000000000001" customHeight="1" x14ac:dyDescent="0.25"/>
  </sheetData>
  <sheetProtection algorithmName="SHA-512" hashValue="+HCsZze5quSgK2guQjlxUnMNnyT9fj2nAf1rBTvOTldEwMEjDxbQzpfXbYtpJVIdkN3ejqzBE821tkGWZ02ZkQ==" saltValue="2i9SDjAElNFpNlH1HESQJw==" spinCount="100000" sheet="1" objects="1" scenarios="1"/>
  <mergeCells count="3">
    <mergeCell ref="A2:B2"/>
    <mergeCell ref="A4:B4"/>
    <mergeCell ref="A15:B15"/>
  </mergeCells>
  <pageMargins left="0.75" right="0.75" top="0.75" bottom="0.5" header="0.5" footer="0.75"/>
  <pageSetup paperSize="9" orientation="portrait" r:id="rId1"/>
  <headerFooter>
    <oddHeader>&amp;L&amp;P/&amp;N&amp;CProjektinfo - Lieferung Edelstahlrohrleitung&amp;R&amp;D</oddHeader>
    <oddFooter>&amp;LDangl.AVA.Converter www.dangl-it.com V2.29.2 ©2026</oddFooter>
    <evenHeader>&amp;L&amp;P/&amp;N&amp;CProjektinfo - Lieferung Edelstahlrohrleitung&amp;R&amp;D</evenHeader>
    <evenFooter>&amp;LDangl.AVA.Converter www.dangl-it.com V2.29.2 ©2026</evenFooter>
    <firstHeader>&amp;L&amp;P/&amp;N&amp;CProjektinfo - Lieferung Edelstahlrohrleitung&amp;R&amp;D</firstHeader>
    <firstFooter>&amp;LDangl.AVA.Converter www.dangl-it.com V2.29.2 ©2026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E237"/>
  <sheetViews>
    <sheetView workbookViewId="0">
      <pane ySplit="1" topLeftCell="A2" activePane="bottomLeft" state="frozenSplit"/>
      <selection pane="bottomLeft" activeCell="B2" sqref="B2"/>
    </sheetView>
  </sheetViews>
  <sheetFormatPr baseColWidth="10" defaultColWidth="9.140625" defaultRowHeight="15" x14ac:dyDescent="0.25"/>
  <cols>
    <col min="1" max="1" width="15.7109375" style="1" customWidth="1"/>
    <col min="2" max="2" width="76.7109375" customWidth="1"/>
    <col min="3" max="3" width="15.7109375" style="14" customWidth="1"/>
    <col min="4" max="4" width="12.7109375" style="15" customWidth="1"/>
    <col min="5" max="5" width="9.140625" hidden="1" customWidth="1"/>
  </cols>
  <sheetData>
    <row r="1" spans="1:5" s="60" customFormat="1" ht="26.25" customHeight="1" x14ac:dyDescent="0.25">
      <c r="A1" s="65" t="s">
        <v>3</v>
      </c>
      <c r="B1" s="68" t="s">
        <v>1086</v>
      </c>
      <c r="C1" s="64" t="s">
        <v>1068</v>
      </c>
      <c r="D1" s="61" t="s">
        <v>7</v>
      </c>
      <c r="E1" s="60" t="s">
        <v>23</v>
      </c>
    </row>
    <row r="2" spans="1:5" ht="20.100000000000001" customHeight="1" x14ac:dyDescent="0.25">
      <c r="A2" s="66" t="s">
        <v>23</v>
      </c>
      <c r="B2" s="91"/>
      <c r="C2" s="93"/>
      <c r="D2" s="62" t="str">
        <f>IF(ISBLANK(A2),"",IF(ISNA(VLOOKUP(A2,'Zusammenfasssung aller Pos. '!$B$5:$F$300,5,FALSE)),"",VLOOKUP(A2,'Zusammenfasssung aller Pos. '!$B$5:$F$300,5,FALSE))&amp;"")</f>
        <v>lfdm</v>
      </c>
      <c r="E2" t="s">
        <v>29</v>
      </c>
    </row>
    <row r="3" spans="1:5" ht="20.100000000000001" customHeight="1" x14ac:dyDescent="0.25">
      <c r="A3" s="66" t="s">
        <v>29</v>
      </c>
      <c r="B3" s="91"/>
      <c r="C3" s="93"/>
      <c r="D3" s="62" t="str">
        <f>IF(ISBLANK(A3),"",IF(ISNA(VLOOKUP(A3,'Zusammenfasssung aller Pos. '!$B$5:$F$300,5,FALSE)),"",VLOOKUP(A3,'Zusammenfasssung aller Pos. '!$B$5:$F$300,5,FALSE))&amp;"")</f>
        <v>lfdm</v>
      </c>
      <c r="E3" t="s">
        <v>33</v>
      </c>
    </row>
    <row r="4" spans="1:5" ht="20.100000000000001" customHeight="1" x14ac:dyDescent="0.25">
      <c r="A4" s="66" t="s">
        <v>33</v>
      </c>
      <c r="B4" s="91"/>
      <c r="C4" s="93"/>
      <c r="D4" s="62" t="str">
        <f>IF(ISBLANK(A4),"",IF(ISNA(VLOOKUP(A4,'Zusammenfasssung aller Pos. '!$B$5:$F$300,5,FALSE)),"",VLOOKUP(A4,'Zusammenfasssung aller Pos. '!$B$5:$F$300,5,FALSE))&amp;"")</f>
        <v>lfdm</v>
      </c>
      <c r="E4" t="s">
        <v>37</v>
      </c>
    </row>
    <row r="5" spans="1:5" ht="20.100000000000001" customHeight="1" x14ac:dyDescent="0.25">
      <c r="A5" s="66" t="s">
        <v>37</v>
      </c>
      <c r="B5" s="91"/>
      <c r="C5" s="93"/>
      <c r="D5" s="62" t="str">
        <f>IF(ISBLANK(A5),"",IF(ISNA(VLOOKUP(A5,'Zusammenfasssung aller Pos. '!$B$5:$F$300,5,FALSE)),"",VLOOKUP(A5,'Zusammenfasssung aller Pos. '!$B$5:$F$300,5,FALSE))&amp;"")</f>
        <v>lfdm</v>
      </c>
      <c r="E5" t="s">
        <v>41</v>
      </c>
    </row>
    <row r="6" spans="1:5" ht="20.100000000000001" customHeight="1" x14ac:dyDescent="0.25">
      <c r="A6" s="66" t="s">
        <v>41</v>
      </c>
      <c r="B6" s="91"/>
      <c r="C6" s="93"/>
      <c r="D6" s="62" t="str">
        <f>IF(ISBLANK(A6),"",IF(ISNA(VLOOKUP(A6,'Zusammenfasssung aller Pos. '!$B$5:$F$300,5,FALSE)),"",VLOOKUP(A6,'Zusammenfasssung aller Pos. '!$B$5:$F$300,5,FALSE))&amp;"")</f>
        <v>lfdm</v>
      </c>
      <c r="E6" t="s">
        <v>45</v>
      </c>
    </row>
    <row r="7" spans="1:5" ht="20.100000000000001" customHeight="1" x14ac:dyDescent="0.25">
      <c r="A7" s="66" t="s">
        <v>45</v>
      </c>
      <c r="B7" s="91"/>
      <c r="C7" s="93"/>
      <c r="D7" s="62" t="str">
        <f>IF(ISBLANK(A7),"",IF(ISNA(VLOOKUP(A7,'Zusammenfasssung aller Pos. '!$B$5:$F$300,5,FALSE)),"",VLOOKUP(A7,'Zusammenfasssung aller Pos. '!$B$5:$F$300,5,FALSE))&amp;"")</f>
        <v>lfdm</v>
      </c>
      <c r="E7" t="s">
        <v>49</v>
      </c>
    </row>
    <row r="8" spans="1:5" ht="20.100000000000001" customHeight="1" x14ac:dyDescent="0.25">
      <c r="A8" s="66" t="s">
        <v>49</v>
      </c>
      <c r="B8" s="91"/>
      <c r="C8" s="93"/>
      <c r="D8" s="62" t="str">
        <f>IF(ISBLANK(A8),"",IF(ISNA(VLOOKUP(A8,'Zusammenfasssung aller Pos. '!$B$5:$F$300,5,FALSE)),"",VLOOKUP(A8,'Zusammenfasssung aller Pos. '!$B$5:$F$300,5,FALSE))&amp;"")</f>
        <v>lfdm</v>
      </c>
      <c r="E8" t="s">
        <v>53</v>
      </c>
    </row>
    <row r="9" spans="1:5" ht="20.100000000000001" customHeight="1" x14ac:dyDescent="0.25">
      <c r="A9" s="66" t="s">
        <v>53</v>
      </c>
      <c r="B9" s="91"/>
      <c r="C9" s="93"/>
      <c r="D9" s="62" t="str">
        <f>IF(ISBLANK(A9),"",IF(ISNA(VLOOKUP(A9,'Zusammenfasssung aller Pos. '!$B$5:$F$300,5,FALSE)),"",VLOOKUP(A9,'Zusammenfasssung aller Pos. '!$B$5:$F$300,5,FALSE))&amp;"")</f>
        <v>lfdm</v>
      </c>
      <c r="E9" t="s">
        <v>57</v>
      </c>
    </row>
    <row r="10" spans="1:5" ht="20.100000000000001" customHeight="1" x14ac:dyDescent="0.25">
      <c r="A10" s="66" t="s">
        <v>57</v>
      </c>
      <c r="B10" s="91"/>
      <c r="C10" s="93"/>
      <c r="D10" s="62" t="str">
        <f>IF(ISBLANK(A10),"",IF(ISNA(VLOOKUP(A10,'Zusammenfasssung aller Pos. '!$B$5:$F$300,5,FALSE)),"",VLOOKUP(A10,'Zusammenfasssung aller Pos. '!$B$5:$F$300,5,FALSE))&amp;"")</f>
        <v>lfdm</v>
      </c>
      <c r="E10" t="s">
        <v>61</v>
      </c>
    </row>
    <row r="11" spans="1:5" ht="20.100000000000001" customHeight="1" x14ac:dyDescent="0.25">
      <c r="A11" s="66" t="s">
        <v>61</v>
      </c>
      <c r="B11" s="91"/>
      <c r="C11" s="93"/>
      <c r="D11" s="62" t="str">
        <f>IF(ISBLANK(A11),"",IF(ISNA(VLOOKUP(A11,'Zusammenfasssung aller Pos. '!$B$5:$F$300,5,FALSE)),"",VLOOKUP(A11,'Zusammenfasssung aller Pos. '!$B$5:$F$300,5,FALSE))&amp;"")</f>
        <v>lfdm</v>
      </c>
      <c r="E11" t="s">
        <v>65</v>
      </c>
    </row>
    <row r="12" spans="1:5" ht="20.100000000000001" customHeight="1" x14ac:dyDescent="0.25">
      <c r="A12" s="66" t="s">
        <v>65</v>
      </c>
      <c r="B12" s="91"/>
      <c r="C12" s="93"/>
      <c r="D12" s="62" t="str">
        <f>IF(ISBLANK(A12),"",IF(ISNA(VLOOKUP(A12,'Zusammenfasssung aller Pos. '!$B$5:$F$300,5,FALSE)),"",VLOOKUP(A12,'Zusammenfasssung aller Pos. '!$B$5:$F$300,5,FALSE))&amp;"")</f>
        <v>lfdm</v>
      </c>
      <c r="E12" t="s">
        <v>69</v>
      </c>
    </row>
    <row r="13" spans="1:5" ht="20.100000000000001" customHeight="1" x14ac:dyDescent="0.25">
      <c r="A13" s="66" t="s">
        <v>69</v>
      </c>
      <c r="B13" s="91"/>
      <c r="C13" s="93"/>
      <c r="D13" s="62" t="str">
        <f>IF(ISBLANK(A13),"",IF(ISNA(VLOOKUP(A13,'Zusammenfasssung aller Pos. '!$B$5:$F$300,5,FALSE)),"",VLOOKUP(A13,'Zusammenfasssung aller Pos. '!$B$5:$F$300,5,FALSE))&amp;"")</f>
        <v>lfdm</v>
      </c>
      <c r="E13" t="s">
        <v>73</v>
      </c>
    </row>
    <row r="14" spans="1:5" ht="20.100000000000001" customHeight="1" x14ac:dyDescent="0.25">
      <c r="A14" s="66" t="s">
        <v>73</v>
      </c>
      <c r="B14" s="91"/>
      <c r="C14" s="93"/>
      <c r="D14" s="62" t="str">
        <f>IF(ISBLANK(A14),"",IF(ISNA(VLOOKUP(A14,'Zusammenfasssung aller Pos. '!$B$5:$F$300,5,FALSE)),"",VLOOKUP(A14,'Zusammenfasssung aller Pos. '!$B$5:$F$300,5,FALSE))&amp;"")</f>
        <v>lfdm</v>
      </c>
      <c r="E14" t="s">
        <v>77</v>
      </c>
    </row>
    <row r="15" spans="1:5" ht="20.100000000000001" customHeight="1" x14ac:dyDescent="0.25">
      <c r="A15" s="66" t="s">
        <v>77</v>
      </c>
      <c r="B15" s="91"/>
      <c r="C15" s="93"/>
      <c r="D15" s="62" t="str">
        <f>IF(ISBLANK(A15),"",IF(ISNA(VLOOKUP(A15,'Zusammenfasssung aller Pos. '!$B$5:$F$300,5,FALSE)),"",VLOOKUP(A15,'Zusammenfasssung aller Pos. '!$B$5:$F$300,5,FALSE))&amp;"")</f>
        <v>lfdm</v>
      </c>
      <c r="E15" t="s">
        <v>87</v>
      </c>
    </row>
    <row r="16" spans="1:5" ht="20.100000000000001" customHeight="1" x14ac:dyDescent="0.25">
      <c r="A16" s="66" t="s">
        <v>87</v>
      </c>
      <c r="B16" s="91"/>
      <c r="C16" s="93"/>
      <c r="D16" s="62" t="str">
        <f>IF(ISBLANK(A16),"",IF(ISNA(VLOOKUP(A16,'Zusammenfasssung aller Pos. '!$B$5:$F$300,5,FALSE)),"",VLOOKUP(A16,'Zusammenfasssung aller Pos. '!$B$5:$F$300,5,FALSE))&amp;"")</f>
        <v>St</v>
      </c>
      <c r="E16" t="s">
        <v>93</v>
      </c>
    </row>
    <row r="17" spans="1:5" ht="20.100000000000001" customHeight="1" x14ac:dyDescent="0.25">
      <c r="A17" s="66" t="s">
        <v>93</v>
      </c>
      <c r="B17" s="91"/>
      <c r="C17" s="93"/>
      <c r="D17" s="62" t="str">
        <f>IF(ISBLANK(A17),"",IF(ISNA(VLOOKUP(A17,'Zusammenfasssung aller Pos. '!$B$5:$F$300,5,FALSE)),"",VLOOKUP(A17,'Zusammenfasssung aller Pos. '!$B$5:$F$300,5,FALSE))&amp;"")</f>
        <v>St</v>
      </c>
      <c r="E17" t="s">
        <v>97</v>
      </c>
    </row>
    <row r="18" spans="1:5" ht="20.100000000000001" customHeight="1" x14ac:dyDescent="0.25">
      <c r="A18" s="66" t="s">
        <v>97</v>
      </c>
      <c r="B18" s="91"/>
      <c r="C18" s="93"/>
      <c r="D18" s="62" t="str">
        <f>IF(ISBLANK(A18),"",IF(ISNA(VLOOKUP(A18,'Zusammenfasssung aller Pos. '!$B$5:$F$300,5,FALSE)),"",VLOOKUP(A18,'Zusammenfasssung aller Pos. '!$B$5:$F$300,5,FALSE))&amp;"")</f>
        <v>St</v>
      </c>
      <c r="E18" t="s">
        <v>101</v>
      </c>
    </row>
    <row r="19" spans="1:5" ht="20.100000000000001" customHeight="1" x14ac:dyDescent="0.25">
      <c r="A19" s="66" t="s">
        <v>101</v>
      </c>
      <c r="B19" s="91"/>
      <c r="C19" s="93"/>
      <c r="D19" s="62" t="str">
        <f>IF(ISBLANK(A19),"",IF(ISNA(VLOOKUP(A19,'Zusammenfasssung aller Pos. '!$B$5:$F$300,5,FALSE)),"",VLOOKUP(A19,'Zusammenfasssung aller Pos. '!$B$5:$F$300,5,FALSE))&amp;"")</f>
        <v>St</v>
      </c>
      <c r="E19" t="s">
        <v>105</v>
      </c>
    </row>
    <row r="20" spans="1:5" ht="20.100000000000001" customHeight="1" x14ac:dyDescent="0.25">
      <c r="A20" s="66" t="s">
        <v>105</v>
      </c>
      <c r="B20" s="91"/>
      <c r="C20" s="93"/>
      <c r="D20" s="62" t="str">
        <f>IF(ISBLANK(A20),"",IF(ISNA(VLOOKUP(A20,'Zusammenfasssung aller Pos. '!$B$5:$F$300,5,FALSE)),"",VLOOKUP(A20,'Zusammenfasssung aller Pos. '!$B$5:$F$300,5,FALSE))&amp;"")</f>
        <v>St</v>
      </c>
      <c r="E20" t="s">
        <v>109</v>
      </c>
    </row>
    <row r="21" spans="1:5" ht="20.100000000000001" customHeight="1" x14ac:dyDescent="0.25">
      <c r="A21" s="66" t="s">
        <v>109</v>
      </c>
      <c r="B21" s="91"/>
      <c r="C21" s="93"/>
      <c r="D21" s="62" t="str">
        <f>IF(ISBLANK(A21),"",IF(ISNA(VLOOKUP(A21,'Zusammenfasssung aller Pos. '!$B$5:$F$300,5,FALSE)),"",VLOOKUP(A21,'Zusammenfasssung aller Pos. '!$B$5:$F$300,5,FALSE))&amp;"")</f>
        <v>St</v>
      </c>
      <c r="E21" t="s">
        <v>113</v>
      </c>
    </row>
    <row r="22" spans="1:5" ht="20.100000000000001" customHeight="1" x14ac:dyDescent="0.25">
      <c r="A22" s="66" t="s">
        <v>113</v>
      </c>
      <c r="B22" s="91"/>
      <c r="C22" s="93"/>
      <c r="D22" s="62" t="str">
        <f>IF(ISBLANK(A22),"",IF(ISNA(VLOOKUP(A22,'Zusammenfasssung aller Pos. '!$B$5:$F$300,5,FALSE)),"",VLOOKUP(A22,'Zusammenfasssung aller Pos. '!$B$5:$F$300,5,FALSE))&amp;"")</f>
        <v>St</v>
      </c>
      <c r="E22" t="s">
        <v>117</v>
      </c>
    </row>
    <row r="23" spans="1:5" ht="20.100000000000001" customHeight="1" x14ac:dyDescent="0.25">
      <c r="A23" s="66" t="s">
        <v>117</v>
      </c>
      <c r="B23" s="91"/>
      <c r="C23" s="93"/>
      <c r="D23" s="62" t="str">
        <f>IF(ISBLANK(A23),"",IF(ISNA(VLOOKUP(A23,'Zusammenfasssung aller Pos. '!$B$5:$F$300,5,FALSE)),"",VLOOKUP(A23,'Zusammenfasssung aller Pos. '!$B$5:$F$300,5,FALSE))&amp;"")</f>
        <v>St</v>
      </c>
      <c r="E23" t="s">
        <v>121</v>
      </c>
    </row>
    <row r="24" spans="1:5" ht="20.100000000000001" customHeight="1" x14ac:dyDescent="0.25">
      <c r="A24" s="66" t="s">
        <v>121</v>
      </c>
      <c r="B24" s="91"/>
      <c r="C24" s="93"/>
      <c r="D24" s="62" t="str">
        <f>IF(ISBLANK(A24),"",IF(ISNA(VLOOKUP(A24,'Zusammenfasssung aller Pos. '!$B$5:$F$300,5,FALSE)),"",VLOOKUP(A24,'Zusammenfasssung aller Pos. '!$B$5:$F$300,5,FALSE))&amp;"")</f>
        <v>St</v>
      </c>
      <c r="E24" t="s">
        <v>125</v>
      </c>
    </row>
    <row r="25" spans="1:5" ht="20.100000000000001" customHeight="1" x14ac:dyDescent="0.25">
      <c r="A25" s="66" t="s">
        <v>125</v>
      </c>
      <c r="B25" s="91"/>
      <c r="C25" s="93"/>
      <c r="D25" s="62" t="str">
        <f>IF(ISBLANK(A25),"",IF(ISNA(VLOOKUP(A25,'Zusammenfasssung aller Pos. '!$B$5:$F$300,5,FALSE)),"",VLOOKUP(A25,'Zusammenfasssung aller Pos. '!$B$5:$F$300,5,FALSE))&amp;"")</f>
        <v>St</v>
      </c>
      <c r="E25" t="s">
        <v>129</v>
      </c>
    </row>
    <row r="26" spans="1:5" ht="20.100000000000001" customHeight="1" x14ac:dyDescent="0.25">
      <c r="A26" s="66" t="s">
        <v>129</v>
      </c>
      <c r="B26" s="91"/>
      <c r="C26" s="93"/>
      <c r="D26" s="62" t="str">
        <f>IF(ISBLANK(A26),"",IF(ISNA(VLOOKUP(A26,'Zusammenfasssung aller Pos. '!$B$5:$F$300,5,FALSE)),"",VLOOKUP(A26,'Zusammenfasssung aller Pos. '!$B$5:$F$300,5,FALSE))&amp;"")</f>
        <v>St</v>
      </c>
      <c r="E26" t="s">
        <v>133</v>
      </c>
    </row>
    <row r="27" spans="1:5" ht="20.100000000000001" customHeight="1" x14ac:dyDescent="0.25">
      <c r="A27" s="66" t="s">
        <v>133</v>
      </c>
      <c r="B27" s="91"/>
      <c r="C27" s="93"/>
      <c r="D27" s="62" t="str">
        <f>IF(ISBLANK(A27),"",IF(ISNA(VLOOKUP(A27,'Zusammenfasssung aller Pos. '!$B$5:$F$300,5,FALSE)),"",VLOOKUP(A27,'Zusammenfasssung aller Pos. '!$B$5:$F$300,5,FALSE))&amp;"")</f>
        <v>St</v>
      </c>
      <c r="E27" t="s">
        <v>137</v>
      </c>
    </row>
    <row r="28" spans="1:5" ht="20.100000000000001" customHeight="1" x14ac:dyDescent="0.25">
      <c r="A28" s="66" t="s">
        <v>137</v>
      </c>
      <c r="B28" s="91"/>
      <c r="C28" s="93"/>
      <c r="D28" s="62" t="str">
        <f>IF(ISBLANK(A28),"",IF(ISNA(VLOOKUP(A28,'Zusammenfasssung aller Pos. '!$B$5:$F$300,5,FALSE)),"",VLOOKUP(A28,'Zusammenfasssung aller Pos. '!$B$5:$F$300,5,FALSE))&amp;"")</f>
        <v>St</v>
      </c>
      <c r="E28" t="s">
        <v>145</v>
      </c>
    </row>
    <row r="29" spans="1:5" ht="20.100000000000001" customHeight="1" x14ac:dyDescent="0.25">
      <c r="A29" s="66" t="s">
        <v>145</v>
      </c>
      <c r="B29" s="91"/>
      <c r="C29" s="93"/>
      <c r="D29" s="62" t="str">
        <f>IF(ISBLANK(A29),"",IF(ISNA(VLOOKUP(A29,'Zusammenfasssung aller Pos. '!$B$5:$F$300,5,FALSE)),"",VLOOKUP(A29,'Zusammenfasssung aller Pos. '!$B$5:$F$300,5,FALSE))&amp;"")</f>
        <v>St</v>
      </c>
      <c r="E29" t="s">
        <v>150</v>
      </c>
    </row>
    <row r="30" spans="1:5" ht="20.100000000000001" customHeight="1" x14ac:dyDescent="0.25">
      <c r="A30" s="66" t="s">
        <v>150</v>
      </c>
      <c r="B30" s="91"/>
      <c r="C30" s="93"/>
      <c r="D30" s="62" t="str">
        <f>IF(ISBLANK(A30),"",IF(ISNA(VLOOKUP(A30,'Zusammenfasssung aller Pos. '!$B$5:$F$300,5,FALSE)),"",VLOOKUP(A30,'Zusammenfasssung aller Pos. '!$B$5:$F$300,5,FALSE))&amp;"")</f>
        <v>St</v>
      </c>
      <c r="E30" t="s">
        <v>154</v>
      </c>
    </row>
    <row r="31" spans="1:5" ht="20.100000000000001" customHeight="1" x14ac:dyDescent="0.25">
      <c r="A31" s="66" t="s">
        <v>154</v>
      </c>
      <c r="B31" s="91"/>
      <c r="C31" s="93"/>
      <c r="D31" s="62" t="str">
        <f>IF(ISBLANK(A31),"",IF(ISNA(VLOOKUP(A31,'Zusammenfasssung aller Pos. '!$B$5:$F$300,5,FALSE)),"",VLOOKUP(A31,'Zusammenfasssung aller Pos. '!$B$5:$F$300,5,FALSE))&amp;"")</f>
        <v>St</v>
      </c>
      <c r="E31" t="s">
        <v>158</v>
      </c>
    </row>
    <row r="32" spans="1:5" ht="20.100000000000001" customHeight="1" x14ac:dyDescent="0.25">
      <c r="A32" s="66" t="s">
        <v>158</v>
      </c>
      <c r="B32" s="91"/>
      <c r="C32" s="93"/>
      <c r="D32" s="62" t="str">
        <f>IF(ISBLANK(A32),"",IF(ISNA(VLOOKUP(A32,'Zusammenfasssung aller Pos. '!$B$5:$F$300,5,FALSE)),"",VLOOKUP(A32,'Zusammenfasssung aller Pos. '!$B$5:$F$300,5,FALSE))&amp;"")</f>
        <v>St</v>
      </c>
      <c r="E32" t="s">
        <v>162</v>
      </c>
    </row>
    <row r="33" spans="1:5" ht="20.100000000000001" customHeight="1" x14ac:dyDescent="0.25">
      <c r="A33" s="66" t="s">
        <v>162</v>
      </c>
      <c r="B33" s="91"/>
      <c r="C33" s="93"/>
      <c r="D33" s="62" t="str">
        <f>IF(ISBLANK(A33),"",IF(ISNA(VLOOKUP(A33,'Zusammenfasssung aller Pos. '!$B$5:$F$300,5,FALSE)),"",VLOOKUP(A33,'Zusammenfasssung aller Pos. '!$B$5:$F$300,5,FALSE))&amp;"")</f>
        <v>St</v>
      </c>
      <c r="E33" t="s">
        <v>166</v>
      </c>
    </row>
    <row r="34" spans="1:5" ht="20.100000000000001" customHeight="1" x14ac:dyDescent="0.25">
      <c r="A34" s="66" t="s">
        <v>166</v>
      </c>
      <c r="B34" s="91"/>
      <c r="C34" s="93"/>
      <c r="D34" s="62" t="str">
        <f>IF(ISBLANK(A34),"",IF(ISNA(VLOOKUP(A34,'Zusammenfasssung aller Pos. '!$B$5:$F$300,5,FALSE)),"",VLOOKUP(A34,'Zusammenfasssung aller Pos. '!$B$5:$F$300,5,FALSE))&amp;"")</f>
        <v>St</v>
      </c>
      <c r="E34" t="s">
        <v>170</v>
      </c>
    </row>
    <row r="35" spans="1:5" ht="20.100000000000001" customHeight="1" x14ac:dyDescent="0.25">
      <c r="A35" s="66" t="s">
        <v>170</v>
      </c>
      <c r="B35" s="91"/>
      <c r="C35" s="93"/>
      <c r="D35" s="62" t="str">
        <f>IF(ISBLANK(A35),"",IF(ISNA(VLOOKUP(A35,'Zusammenfasssung aller Pos. '!$B$5:$F$300,5,FALSE)),"",VLOOKUP(A35,'Zusammenfasssung aller Pos. '!$B$5:$F$300,5,FALSE))&amp;"")</f>
        <v>St</v>
      </c>
      <c r="E35" t="s">
        <v>174</v>
      </c>
    </row>
    <row r="36" spans="1:5" ht="20.100000000000001" customHeight="1" x14ac:dyDescent="0.25">
      <c r="A36" s="66" t="s">
        <v>174</v>
      </c>
      <c r="B36" s="91"/>
      <c r="C36" s="93"/>
      <c r="D36" s="62" t="str">
        <f>IF(ISBLANK(A36),"",IF(ISNA(VLOOKUP(A36,'Zusammenfasssung aller Pos. '!$B$5:$F$300,5,FALSE)),"",VLOOKUP(A36,'Zusammenfasssung aller Pos. '!$B$5:$F$300,5,FALSE))&amp;"")</f>
        <v>St</v>
      </c>
      <c r="E36" t="s">
        <v>178</v>
      </c>
    </row>
    <row r="37" spans="1:5" ht="20.100000000000001" customHeight="1" x14ac:dyDescent="0.25">
      <c r="A37" s="66" t="s">
        <v>178</v>
      </c>
      <c r="B37" s="91"/>
      <c r="C37" s="93"/>
      <c r="D37" s="62" t="str">
        <f>IF(ISBLANK(A37),"",IF(ISNA(VLOOKUP(A37,'Zusammenfasssung aller Pos. '!$B$5:$F$300,5,FALSE)),"",VLOOKUP(A37,'Zusammenfasssung aller Pos. '!$B$5:$F$300,5,FALSE))&amp;"")</f>
        <v>St</v>
      </c>
      <c r="E37" t="s">
        <v>182</v>
      </c>
    </row>
    <row r="38" spans="1:5" ht="20.100000000000001" customHeight="1" x14ac:dyDescent="0.25">
      <c r="A38" s="66" t="s">
        <v>182</v>
      </c>
      <c r="B38" s="91"/>
      <c r="C38" s="93"/>
      <c r="D38" s="62" t="str">
        <f>IF(ISBLANK(A38),"",IF(ISNA(VLOOKUP(A38,'Zusammenfasssung aller Pos. '!$B$5:$F$300,5,FALSE)),"",VLOOKUP(A38,'Zusammenfasssung aller Pos. '!$B$5:$F$300,5,FALSE))&amp;"")</f>
        <v>St</v>
      </c>
      <c r="E38" t="s">
        <v>186</v>
      </c>
    </row>
    <row r="39" spans="1:5" ht="20.100000000000001" customHeight="1" x14ac:dyDescent="0.25">
      <c r="A39" s="66" t="s">
        <v>186</v>
      </c>
      <c r="B39" s="91"/>
      <c r="C39" s="93"/>
      <c r="D39" s="62" t="str">
        <f>IF(ISBLANK(A39),"",IF(ISNA(VLOOKUP(A39,'Zusammenfasssung aller Pos. '!$B$5:$F$300,5,FALSE)),"",VLOOKUP(A39,'Zusammenfasssung aller Pos. '!$B$5:$F$300,5,FALSE))&amp;"")</f>
        <v>St</v>
      </c>
      <c r="E39" t="s">
        <v>190</v>
      </c>
    </row>
    <row r="40" spans="1:5" ht="20.100000000000001" customHeight="1" x14ac:dyDescent="0.25">
      <c r="A40" s="66" t="s">
        <v>190</v>
      </c>
      <c r="B40" s="91"/>
      <c r="C40" s="93"/>
      <c r="D40" s="62" t="str">
        <f>IF(ISBLANK(A40),"",IF(ISNA(VLOOKUP(A40,'Zusammenfasssung aller Pos. '!$B$5:$F$300,5,FALSE)),"",VLOOKUP(A40,'Zusammenfasssung aller Pos. '!$B$5:$F$300,5,FALSE))&amp;"")</f>
        <v>St</v>
      </c>
      <c r="E40" t="s">
        <v>194</v>
      </c>
    </row>
    <row r="41" spans="1:5" ht="20.100000000000001" customHeight="1" x14ac:dyDescent="0.25">
      <c r="A41" s="66" t="s">
        <v>194</v>
      </c>
      <c r="B41" s="91"/>
      <c r="C41" s="93"/>
      <c r="D41" s="62" t="str">
        <f>IF(ISBLANK(A41),"",IF(ISNA(VLOOKUP(A41,'Zusammenfasssung aller Pos. '!$B$5:$F$300,5,FALSE)),"",VLOOKUP(A41,'Zusammenfasssung aller Pos. '!$B$5:$F$300,5,FALSE))&amp;"")</f>
        <v>St</v>
      </c>
      <c r="E41" t="s">
        <v>202</v>
      </c>
    </row>
    <row r="42" spans="1:5" ht="20.100000000000001" customHeight="1" x14ac:dyDescent="0.25">
      <c r="A42" s="66" t="s">
        <v>202</v>
      </c>
      <c r="B42" s="91"/>
      <c r="C42" s="93"/>
      <c r="D42" s="62" t="str">
        <f>IF(ISBLANK(A42),"",IF(ISNA(VLOOKUP(A42,'Zusammenfasssung aller Pos. '!$B$5:$F$300,5,FALSE)),"",VLOOKUP(A42,'Zusammenfasssung aller Pos. '!$B$5:$F$300,5,FALSE))&amp;"")</f>
        <v>St</v>
      </c>
      <c r="E42" t="s">
        <v>207</v>
      </c>
    </row>
    <row r="43" spans="1:5" ht="20.100000000000001" customHeight="1" x14ac:dyDescent="0.25">
      <c r="A43" s="66" t="s">
        <v>207</v>
      </c>
      <c r="B43" s="91"/>
      <c r="C43" s="93"/>
      <c r="D43" s="62" t="str">
        <f>IF(ISBLANK(A43),"",IF(ISNA(VLOOKUP(A43,'Zusammenfasssung aller Pos. '!$B$5:$F$300,5,FALSE)),"",VLOOKUP(A43,'Zusammenfasssung aller Pos. '!$B$5:$F$300,5,FALSE))&amp;"")</f>
        <v>St</v>
      </c>
      <c r="E43" t="s">
        <v>211</v>
      </c>
    </row>
    <row r="44" spans="1:5" ht="20.100000000000001" customHeight="1" x14ac:dyDescent="0.25">
      <c r="A44" s="66" t="s">
        <v>211</v>
      </c>
      <c r="B44" s="91"/>
      <c r="C44" s="93"/>
      <c r="D44" s="62" t="str">
        <f>IF(ISBLANK(A44),"",IF(ISNA(VLOOKUP(A44,'Zusammenfasssung aller Pos. '!$B$5:$F$300,5,FALSE)),"",VLOOKUP(A44,'Zusammenfasssung aller Pos. '!$B$5:$F$300,5,FALSE))&amp;"")</f>
        <v>St</v>
      </c>
      <c r="E44" t="s">
        <v>215</v>
      </c>
    </row>
    <row r="45" spans="1:5" ht="20.100000000000001" customHeight="1" x14ac:dyDescent="0.25">
      <c r="A45" s="66" t="s">
        <v>215</v>
      </c>
      <c r="B45" s="91"/>
      <c r="C45" s="93"/>
      <c r="D45" s="62" t="str">
        <f>IF(ISBLANK(A45),"",IF(ISNA(VLOOKUP(A45,'Zusammenfasssung aller Pos. '!$B$5:$F$300,5,FALSE)),"",VLOOKUP(A45,'Zusammenfasssung aller Pos. '!$B$5:$F$300,5,FALSE))&amp;"")</f>
        <v>St</v>
      </c>
      <c r="E45" t="s">
        <v>219</v>
      </c>
    </row>
    <row r="46" spans="1:5" ht="20.100000000000001" customHeight="1" x14ac:dyDescent="0.25">
      <c r="A46" s="66" t="s">
        <v>219</v>
      </c>
      <c r="B46" s="91"/>
      <c r="C46" s="93"/>
      <c r="D46" s="62" t="str">
        <f>IF(ISBLANK(A46),"",IF(ISNA(VLOOKUP(A46,'Zusammenfasssung aller Pos. '!$B$5:$F$300,5,FALSE)),"",VLOOKUP(A46,'Zusammenfasssung aller Pos. '!$B$5:$F$300,5,FALSE))&amp;"")</f>
        <v>St</v>
      </c>
      <c r="E46" t="s">
        <v>223</v>
      </c>
    </row>
    <row r="47" spans="1:5" ht="20.100000000000001" customHeight="1" x14ac:dyDescent="0.25">
      <c r="A47" s="66" t="s">
        <v>223</v>
      </c>
      <c r="B47" s="91"/>
      <c r="C47" s="93"/>
      <c r="D47" s="62" t="str">
        <f>IF(ISBLANK(A47),"",IF(ISNA(VLOOKUP(A47,'Zusammenfasssung aller Pos. '!$B$5:$F$300,5,FALSE)),"",VLOOKUP(A47,'Zusammenfasssung aller Pos. '!$B$5:$F$300,5,FALSE))&amp;"")</f>
        <v>St</v>
      </c>
      <c r="E47" t="s">
        <v>227</v>
      </c>
    </row>
    <row r="48" spans="1:5" ht="20.100000000000001" customHeight="1" x14ac:dyDescent="0.25">
      <c r="A48" s="66" t="s">
        <v>227</v>
      </c>
      <c r="B48" s="91"/>
      <c r="C48" s="93"/>
      <c r="D48" s="62" t="str">
        <f>IF(ISBLANK(A48),"",IF(ISNA(VLOOKUP(A48,'Zusammenfasssung aller Pos. '!$B$5:$F$300,5,FALSE)),"",VLOOKUP(A48,'Zusammenfasssung aller Pos. '!$B$5:$F$300,5,FALSE))&amp;"")</f>
        <v>St</v>
      </c>
      <c r="E48" t="s">
        <v>231</v>
      </c>
    </row>
    <row r="49" spans="1:5" ht="20.100000000000001" customHeight="1" x14ac:dyDescent="0.25">
      <c r="A49" s="66" t="s">
        <v>231</v>
      </c>
      <c r="B49" s="91"/>
      <c r="C49" s="93"/>
      <c r="D49" s="62" t="str">
        <f>IF(ISBLANK(A49),"",IF(ISNA(VLOOKUP(A49,'Zusammenfasssung aller Pos. '!$B$5:$F$300,5,FALSE)),"",VLOOKUP(A49,'Zusammenfasssung aller Pos. '!$B$5:$F$300,5,FALSE))&amp;"")</f>
        <v>St</v>
      </c>
      <c r="E49" t="s">
        <v>235</v>
      </c>
    </row>
    <row r="50" spans="1:5" ht="20.100000000000001" customHeight="1" x14ac:dyDescent="0.25">
      <c r="A50" s="66" t="s">
        <v>235</v>
      </c>
      <c r="B50" s="91"/>
      <c r="C50" s="93"/>
      <c r="D50" s="62" t="str">
        <f>IF(ISBLANK(A50),"",IF(ISNA(VLOOKUP(A50,'Zusammenfasssung aller Pos. '!$B$5:$F$300,5,FALSE)),"",VLOOKUP(A50,'Zusammenfasssung aller Pos. '!$B$5:$F$300,5,FALSE))&amp;"")</f>
        <v>St</v>
      </c>
      <c r="E50" t="s">
        <v>239</v>
      </c>
    </row>
    <row r="51" spans="1:5" ht="20.100000000000001" customHeight="1" x14ac:dyDescent="0.25">
      <c r="A51" s="66" t="s">
        <v>239</v>
      </c>
      <c r="B51" s="91"/>
      <c r="C51" s="93"/>
      <c r="D51" s="62" t="str">
        <f>IF(ISBLANK(A51),"",IF(ISNA(VLOOKUP(A51,'Zusammenfasssung aller Pos. '!$B$5:$F$300,5,FALSE)),"",VLOOKUP(A51,'Zusammenfasssung aller Pos. '!$B$5:$F$300,5,FALSE))&amp;"")</f>
        <v>St</v>
      </c>
      <c r="E51" t="s">
        <v>243</v>
      </c>
    </row>
    <row r="52" spans="1:5" ht="20.100000000000001" customHeight="1" x14ac:dyDescent="0.25">
      <c r="A52" s="66" t="s">
        <v>243</v>
      </c>
      <c r="B52" s="91"/>
      <c r="C52" s="93"/>
      <c r="D52" s="62" t="str">
        <f>IF(ISBLANK(A52),"",IF(ISNA(VLOOKUP(A52,'Zusammenfasssung aller Pos. '!$B$5:$F$300,5,FALSE)),"",VLOOKUP(A52,'Zusammenfasssung aller Pos. '!$B$5:$F$300,5,FALSE))&amp;"")</f>
        <v>St</v>
      </c>
      <c r="E52" t="s">
        <v>247</v>
      </c>
    </row>
    <row r="53" spans="1:5" ht="20.100000000000001" customHeight="1" x14ac:dyDescent="0.25">
      <c r="A53" s="66" t="s">
        <v>247</v>
      </c>
      <c r="B53" s="91"/>
      <c r="C53" s="93"/>
      <c r="D53" s="62" t="str">
        <f>IF(ISBLANK(A53),"",IF(ISNA(VLOOKUP(A53,'Zusammenfasssung aller Pos. '!$B$5:$F$300,5,FALSE)),"",VLOOKUP(A53,'Zusammenfasssung aller Pos. '!$B$5:$F$300,5,FALSE))&amp;"")</f>
        <v>St</v>
      </c>
      <c r="E53" t="s">
        <v>251</v>
      </c>
    </row>
    <row r="54" spans="1:5" ht="20.100000000000001" customHeight="1" x14ac:dyDescent="0.25">
      <c r="A54" s="66" t="s">
        <v>251</v>
      </c>
      <c r="B54" s="91"/>
      <c r="C54" s="93"/>
      <c r="D54" s="62" t="str">
        <f>IF(ISBLANK(A54),"",IF(ISNA(VLOOKUP(A54,'Zusammenfasssung aller Pos. '!$B$5:$F$300,5,FALSE)),"",VLOOKUP(A54,'Zusammenfasssung aller Pos. '!$B$5:$F$300,5,FALSE))&amp;"")</f>
        <v>St</v>
      </c>
      <c r="E54" t="s">
        <v>255</v>
      </c>
    </row>
    <row r="55" spans="1:5" ht="20.100000000000001" customHeight="1" x14ac:dyDescent="0.25">
      <c r="A55" s="66" t="s">
        <v>255</v>
      </c>
      <c r="B55" s="91"/>
      <c r="C55" s="93"/>
      <c r="D55" s="62" t="str">
        <f>IF(ISBLANK(A55),"",IF(ISNA(VLOOKUP(A55,'Zusammenfasssung aller Pos. '!$B$5:$F$300,5,FALSE)),"",VLOOKUP(A55,'Zusammenfasssung aller Pos. '!$B$5:$F$300,5,FALSE))&amp;"")</f>
        <v>St</v>
      </c>
      <c r="E55" t="s">
        <v>259</v>
      </c>
    </row>
    <row r="56" spans="1:5" ht="20.100000000000001" customHeight="1" x14ac:dyDescent="0.25">
      <c r="A56" s="66" t="s">
        <v>259</v>
      </c>
      <c r="B56" s="91"/>
      <c r="C56" s="93"/>
      <c r="D56" s="62" t="str">
        <f>IF(ISBLANK(A56),"",IF(ISNA(VLOOKUP(A56,'Zusammenfasssung aller Pos. '!$B$5:$F$300,5,FALSE)),"",VLOOKUP(A56,'Zusammenfasssung aller Pos. '!$B$5:$F$300,5,FALSE))&amp;"")</f>
        <v>St</v>
      </c>
      <c r="E56" t="s">
        <v>263</v>
      </c>
    </row>
    <row r="57" spans="1:5" ht="20.100000000000001" customHeight="1" x14ac:dyDescent="0.25">
      <c r="A57" s="66" t="s">
        <v>263</v>
      </c>
      <c r="B57" s="91"/>
      <c r="C57" s="93"/>
      <c r="D57" s="62" t="str">
        <f>IF(ISBLANK(A57),"",IF(ISNA(VLOOKUP(A57,'Zusammenfasssung aller Pos. '!$B$5:$F$300,5,FALSE)),"",VLOOKUP(A57,'Zusammenfasssung aller Pos. '!$B$5:$F$300,5,FALSE))&amp;"")</f>
        <v>St</v>
      </c>
      <c r="E57" t="s">
        <v>267</v>
      </c>
    </row>
    <row r="58" spans="1:5" ht="20.100000000000001" customHeight="1" x14ac:dyDescent="0.25">
      <c r="A58" s="66" t="s">
        <v>267</v>
      </c>
      <c r="B58" s="91"/>
      <c r="C58" s="93"/>
      <c r="D58" s="62" t="str">
        <f>IF(ISBLANK(A58),"",IF(ISNA(VLOOKUP(A58,'Zusammenfasssung aller Pos. '!$B$5:$F$300,5,FALSE)),"",VLOOKUP(A58,'Zusammenfasssung aller Pos. '!$B$5:$F$300,5,FALSE))&amp;"")</f>
        <v>St</v>
      </c>
      <c r="E58" t="s">
        <v>271</v>
      </c>
    </row>
    <row r="59" spans="1:5" ht="20.100000000000001" customHeight="1" x14ac:dyDescent="0.25">
      <c r="A59" s="66" t="s">
        <v>271</v>
      </c>
      <c r="B59" s="91"/>
      <c r="C59" s="93"/>
      <c r="D59" s="62" t="str">
        <f>IF(ISBLANK(A59),"",IF(ISNA(VLOOKUP(A59,'Zusammenfasssung aller Pos. '!$B$5:$F$300,5,FALSE)),"",VLOOKUP(A59,'Zusammenfasssung aller Pos. '!$B$5:$F$300,5,FALSE))&amp;"")</f>
        <v>St</v>
      </c>
      <c r="E59" t="s">
        <v>274</v>
      </c>
    </row>
    <row r="60" spans="1:5" ht="20.100000000000001" customHeight="1" x14ac:dyDescent="0.25">
      <c r="A60" s="66" t="s">
        <v>274</v>
      </c>
      <c r="B60" s="91"/>
      <c r="C60" s="93"/>
      <c r="D60" s="62" t="str">
        <f>IF(ISBLANK(A60),"",IF(ISNA(VLOOKUP(A60,'Zusammenfasssung aller Pos. '!$B$5:$F$300,5,FALSE)),"",VLOOKUP(A60,'Zusammenfasssung aller Pos. '!$B$5:$F$300,5,FALSE))&amp;"")</f>
        <v>St</v>
      </c>
      <c r="E60" t="s">
        <v>278</v>
      </c>
    </row>
    <row r="61" spans="1:5" ht="20.100000000000001" customHeight="1" x14ac:dyDescent="0.25">
      <c r="A61" s="66" t="s">
        <v>278</v>
      </c>
      <c r="B61" s="91"/>
      <c r="C61" s="93"/>
      <c r="D61" s="62" t="str">
        <f>IF(ISBLANK(A61),"",IF(ISNA(VLOOKUP(A61,'Zusammenfasssung aller Pos. '!$B$5:$F$300,5,FALSE)),"",VLOOKUP(A61,'Zusammenfasssung aller Pos. '!$B$5:$F$300,5,FALSE))&amp;"")</f>
        <v>St</v>
      </c>
      <c r="E61" t="s">
        <v>282</v>
      </c>
    </row>
    <row r="62" spans="1:5" ht="20.100000000000001" customHeight="1" x14ac:dyDescent="0.25">
      <c r="A62" s="66" t="s">
        <v>282</v>
      </c>
      <c r="B62" s="91"/>
      <c r="C62" s="93"/>
      <c r="D62" s="62" t="str">
        <f>IF(ISBLANK(A62),"",IF(ISNA(VLOOKUP(A62,'Zusammenfasssung aller Pos. '!$B$5:$F$300,5,FALSE)),"",VLOOKUP(A62,'Zusammenfasssung aller Pos. '!$B$5:$F$300,5,FALSE))&amp;"")</f>
        <v>St</v>
      </c>
      <c r="E62" t="s">
        <v>286</v>
      </c>
    </row>
    <row r="63" spans="1:5" ht="20.100000000000001" customHeight="1" x14ac:dyDescent="0.25">
      <c r="A63" s="66" t="s">
        <v>286</v>
      </c>
      <c r="B63" s="91"/>
      <c r="C63" s="93"/>
      <c r="D63" s="62" t="str">
        <f>IF(ISBLANK(A63),"",IF(ISNA(VLOOKUP(A63,'Zusammenfasssung aller Pos. '!$B$5:$F$300,5,FALSE)),"",VLOOKUP(A63,'Zusammenfasssung aller Pos. '!$B$5:$F$300,5,FALSE))&amp;"")</f>
        <v>St</v>
      </c>
      <c r="E63" t="s">
        <v>290</v>
      </c>
    </row>
    <row r="64" spans="1:5" ht="20.100000000000001" customHeight="1" x14ac:dyDescent="0.25">
      <c r="A64" s="66" t="s">
        <v>290</v>
      </c>
      <c r="B64" s="91"/>
      <c r="C64" s="93"/>
      <c r="D64" s="62" t="str">
        <f>IF(ISBLANK(A64),"",IF(ISNA(VLOOKUP(A64,'Zusammenfasssung aller Pos. '!$B$5:$F$300,5,FALSE)),"",VLOOKUP(A64,'Zusammenfasssung aller Pos. '!$B$5:$F$300,5,FALSE))&amp;"")</f>
        <v>St</v>
      </c>
      <c r="E64" t="s">
        <v>294</v>
      </c>
    </row>
    <row r="65" spans="1:5" ht="20.100000000000001" customHeight="1" x14ac:dyDescent="0.25">
      <c r="A65" s="66" t="s">
        <v>294</v>
      </c>
      <c r="B65" s="91"/>
      <c r="C65" s="93"/>
      <c r="D65" s="62" t="str">
        <f>IF(ISBLANK(A65),"",IF(ISNA(VLOOKUP(A65,'Zusammenfasssung aller Pos. '!$B$5:$F$300,5,FALSE)),"",VLOOKUP(A65,'Zusammenfasssung aller Pos. '!$B$5:$F$300,5,FALSE))&amp;"")</f>
        <v>St</v>
      </c>
      <c r="E65" t="s">
        <v>298</v>
      </c>
    </row>
    <row r="66" spans="1:5" ht="20.100000000000001" customHeight="1" x14ac:dyDescent="0.25">
      <c r="A66" s="66" t="s">
        <v>298</v>
      </c>
      <c r="B66" s="91"/>
      <c r="C66" s="93"/>
      <c r="D66" s="62" t="str">
        <f>IF(ISBLANK(A66),"",IF(ISNA(VLOOKUP(A66,'Zusammenfasssung aller Pos. '!$B$5:$F$300,5,FALSE)),"",VLOOKUP(A66,'Zusammenfasssung aller Pos. '!$B$5:$F$300,5,FALSE))&amp;"")</f>
        <v>St</v>
      </c>
      <c r="E66" t="s">
        <v>302</v>
      </c>
    </row>
    <row r="67" spans="1:5" ht="20.100000000000001" customHeight="1" x14ac:dyDescent="0.25">
      <c r="A67" s="66" t="s">
        <v>302</v>
      </c>
      <c r="B67" s="91"/>
      <c r="C67" s="93"/>
      <c r="D67" s="62" t="str">
        <f>IF(ISBLANK(A67),"",IF(ISNA(VLOOKUP(A67,'Zusammenfasssung aller Pos. '!$B$5:$F$300,5,FALSE)),"",VLOOKUP(A67,'Zusammenfasssung aller Pos. '!$B$5:$F$300,5,FALSE))&amp;"")</f>
        <v>St</v>
      </c>
      <c r="E67" t="s">
        <v>306</v>
      </c>
    </row>
    <row r="68" spans="1:5" ht="20.100000000000001" customHeight="1" x14ac:dyDescent="0.25">
      <c r="A68" s="66" t="s">
        <v>306</v>
      </c>
      <c r="B68" s="91"/>
      <c r="C68" s="93"/>
      <c r="D68" s="62" t="str">
        <f>IF(ISBLANK(A68),"",IF(ISNA(VLOOKUP(A68,'Zusammenfasssung aller Pos. '!$B$5:$F$300,5,FALSE)),"",VLOOKUP(A68,'Zusammenfasssung aller Pos. '!$B$5:$F$300,5,FALSE))&amp;"")</f>
        <v>St</v>
      </c>
      <c r="E68" t="s">
        <v>310</v>
      </c>
    </row>
    <row r="69" spans="1:5" ht="20.100000000000001" customHeight="1" x14ac:dyDescent="0.25">
      <c r="A69" s="66" t="s">
        <v>310</v>
      </c>
      <c r="B69" s="91"/>
      <c r="C69" s="93"/>
      <c r="D69" s="62" t="str">
        <f>IF(ISBLANK(A69),"",IF(ISNA(VLOOKUP(A69,'Zusammenfasssung aller Pos. '!$B$5:$F$300,5,FALSE)),"",VLOOKUP(A69,'Zusammenfasssung aller Pos. '!$B$5:$F$300,5,FALSE))&amp;"")</f>
        <v>St</v>
      </c>
      <c r="E69" t="s">
        <v>314</v>
      </c>
    </row>
    <row r="70" spans="1:5" ht="20.100000000000001" customHeight="1" x14ac:dyDescent="0.25">
      <c r="A70" s="66" t="s">
        <v>314</v>
      </c>
      <c r="B70" s="91"/>
      <c r="C70" s="93"/>
      <c r="D70" s="62" t="str">
        <f>IF(ISBLANK(A70),"",IF(ISNA(VLOOKUP(A70,'Zusammenfasssung aller Pos. '!$B$5:$F$300,5,FALSE)),"",VLOOKUP(A70,'Zusammenfasssung aller Pos. '!$B$5:$F$300,5,FALSE))&amp;"")</f>
        <v>St</v>
      </c>
      <c r="E70" t="s">
        <v>322</v>
      </c>
    </row>
    <row r="71" spans="1:5" ht="20.100000000000001" customHeight="1" x14ac:dyDescent="0.25">
      <c r="A71" s="66" t="s">
        <v>322</v>
      </c>
      <c r="B71" s="91"/>
      <c r="C71" s="93"/>
      <c r="D71" s="62" t="str">
        <f>IF(ISBLANK(A71),"",IF(ISNA(VLOOKUP(A71,'Zusammenfasssung aller Pos. '!$B$5:$F$300,5,FALSE)),"",VLOOKUP(A71,'Zusammenfasssung aller Pos. '!$B$5:$F$300,5,FALSE))&amp;"")</f>
        <v>St</v>
      </c>
      <c r="E71" t="s">
        <v>327</v>
      </c>
    </row>
    <row r="72" spans="1:5" ht="20.100000000000001" customHeight="1" x14ac:dyDescent="0.25">
      <c r="A72" s="66" t="s">
        <v>327</v>
      </c>
      <c r="B72" s="91"/>
      <c r="C72" s="93"/>
      <c r="D72" s="62" t="str">
        <f>IF(ISBLANK(A72),"",IF(ISNA(VLOOKUP(A72,'Zusammenfasssung aller Pos. '!$B$5:$F$300,5,FALSE)),"",VLOOKUP(A72,'Zusammenfasssung aller Pos. '!$B$5:$F$300,5,FALSE))&amp;"")</f>
        <v>St</v>
      </c>
      <c r="E72" t="s">
        <v>331</v>
      </c>
    </row>
    <row r="73" spans="1:5" ht="20.100000000000001" customHeight="1" x14ac:dyDescent="0.25">
      <c r="A73" s="66" t="s">
        <v>331</v>
      </c>
      <c r="B73" s="91"/>
      <c r="C73" s="93"/>
      <c r="D73" s="62" t="str">
        <f>IF(ISBLANK(A73),"",IF(ISNA(VLOOKUP(A73,'Zusammenfasssung aller Pos. '!$B$5:$F$300,5,FALSE)),"",VLOOKUP(A73,'Zusammenfasssung aller Pos. '!$B$5:$F$300,5,FALSE))&amp;"")</f>
        <v>St</v>
      </c>
      <c r="E73" t="s">
        <v>335</v>
      </c>
    </row>
    <row r="74" spans="1:5" ht="20.100000000000001" customHeight="1" x14ac:dyDescent="0.25">
      <c r="A74" s="66" t="s">
        <v>335</v>
      </c>
      <c r="B74" s="91"/>
      <c r="C74" s="93"/>
      <c r="D74" s="62" t="str">
        <f>IF(ISBLANK(A74),"",IF(ISNA(VLOOKUP(A74,'Zusammenfasssung aller Pos. '!$B$5:$F$300,5,FALSE)),"",VLOOKUP(A74,'Zusammenfasssung aller Pos. '!$B$5:$F$300,5,FALSE))&amp;"")</f>
        <v>St</v>
      </c>
      <c r="E74" t="s">
        <v>339</v>
      </c>
    </row>
    <row r="75" spans="1:5" ht="20.100000000000001" customHeight="1" x14ac:dyDescent="0.25">
      <c r="A75" s="66" t="s">
        <v>339</v>
      </c>
      <c r="B75" s="91"/>
      <c r="C75" s="93"/>
      <c r="D75" s="62" t="str">
        <f>IF(ISBLANK(A75),"",IF(ISNA(VLOOKUP(A75,'Zusammenfasssung aller Pos. '!$B$5:$F$300,5,FALSE)),"",VLOOKUP(A75,'Zusammenfasssung aller Pos. '!$B$5:$F$300,5,FALSE))&amp;"")</f>
        <v>St</v>
      </c>
      <c r="E75" t="s">
        <v>345</v>
      </c>
    </row>
    <row r="76" spans="1:5" ht="20.100000000000001" customHeight="1" x14ac:dyDescent="0.25">
      <c r="A76" s="66" t="s">
        <v>345</v>
      </c>
      <c r="B76" s="91"/>
      <c r="C76" s="93"/>
      <c r="D76" s="62" t="str">
        <f>IF(ISBLANK(A76),"",IF(ISNA(VLOOKUP(A76,'Zusammenfasssung aller Pos. '!$B$5:$F$300,5,FALSE)),"",VLOOKUP(A76,'Zusammenfasssung aller Pos. '!$B$5:$F$300,5,FALSE))&amp;"")</f>
        <v>St</v>
      </c>
      <c r="E76" t="s">
        <v>349</v>
      </c>
    </row>
    <row r="77" spans="1:5" ht="20.100000000000001" customHeight="1" x14ac:dyDescent="0.25">
      <c r="A77" s="66" t="s">
        <v>349</v>
      </c>
      <c r="B77" s="91"/>
      <c r="C77" s="93"/>
      <c r="D77" s="62" t="str">
        <f>IF(ISBLANK(A77),"",IF(ISNA(VLOOKUP(A77,'Zusammenfasssung aller Pos. '!$B$5:$F$300,5,FALSE)),"",VLOOKUP(A77,'Zusammenfasssung aller Pos. '!$B$5:$F$300,5,FALSE))&amp;"")</f>
        <v>St</v>
      </c>
      <c r="E77" t="s">
        <v>353</v>
      </c>
    </row>
    <row r="78" spans="1:5" ht="20.100000000000001" customHeight="1" x14ac:dyDescent="0.25">
      <c r="A78" s="66" t="s">
        <v>353</v>
      </c>
      <c r="B78" s="91"/>
      <c r="C78" s="93"/>
      <c r="D78" s="62" t="str">
        <f>IF(ISBLANK(A78),"",IF(ISNA(VLOOKUP(A78,'Zusammenfasssung aller Pos. '!$B$5:$F$300,5,FALSE)),"",VLOOKUP(A78,'Zusammenfasssung aller Pos. '!$B$5:$F$300,5,FALSE))&amp;"")</f>
        <v>St</v>
      </c>
      <c r="E78" t="s">
        <v>357</v>
      </c>
    </row>
    <row r="79" spans="1:5" ht="20.100000000000001" customHeight="1" x14ac:dyDescent="0.25">
      <c r="A79" s="66" t="s">
        <v>357</v>
      </c>
      <c r="B79" s="91"/>
      <c r="C79" s="93"/>
      <c r="D79" s="62" t="str">
        <f>IF(ISBLANK(A79),"",IF(ISNA(VLOOKUP(A79,'Zusammenfasssung aller Pos. '!$B$5:$F$300,5,FALSE)),"",VLOOKUP(A79,'Zusammenfasssung aller Pos. '!$B$5:$F$300,5,FALSE))&amp;"")</f>
        <v>St</v>
      </c>
      <c r="E79" t="s">
        <v>361</v>
      </c>
    </row>
    <row r="80" spans="1:5" ht="20.100000000000001" customHeight="1" x14ac:dyDescent="0.25">
      <c r="A80" s="66" t="s">
        <v>361</v>
      </c>
      <c r="B80" s="91"/>
      <c r="C80" s="93"/>
      <c r="D80" s="62" t="str">
        <f>IF(ISBLANK(A80),"",IF(ISNA(VLOOKUP(A80,'Zusammenfasssung aller Pos. '!$B$5:$F$300,5,FALSE)),"",VLOOKUP(A80,'Zusammenfasssung aller Pos. '!$B$5:$F$300,5,FALSE))&amp;"")</f>
        <v>St</v>
      </c>
      <c r="E80" t="s">
        <v>365</v>
      </c>
    </row>
    <row r="81" spans="1:5" ht="20.100000000000001" customHeight="1" x14ac:dyDescent="0.25">
      <c r="A81" s="66" t="s">
        <v>365</v>
      </c>
      <c r="B81" s="91"/>
      <c r="C81" s="93"/>
      <c r="D81" s="62" t="str">
        <f>IF(ISBLANK(A81),"",IF(ISNA(VLOOKUP(A81,'Zusammenfasssung aller Pos. '!$B$5:$F$300,5,FALSE)),"",VLOOKUP(A81,'Zusammenfasssung aller Pos. '!$B$5:$F$300,5,FALSE))&amp;"")</f>
        <v>St</v>
      </c>
      <c r="E81" t="s">
        <v>369</v>
      </c>
    </row>
    <row r="82" spans="1:5" ht="20.100000000000001" customHeight="1" x14ac:dyDescent="0.25">
      <c r="A82" s="66" t="s">
        <v>369</v>
      </c>
      <c r="B82" s="91"/>
      <c r="C82" s="93"/>
      <c r="D82" s="62" t="str">
        <f>IF(ISBLANK(A82),"",IF(ISNA(VLOOKUP(A82,'Zusammenfasssung aller Pos. '!$B$5:$F$300,5,FALSE)),"",VLOOKUP(A82,'Zusammenfasssung aller Pos. '!$B$5:$F$300,5,FALSE))&amp;"")</f>
        <v>St</v>
      </c>
      <c r="E82" t="s">
        <v>373</v>
      </c>
    </row>
    <row r="83" spans="1:5" ht="20.100000000000001" customHeight="1" x14ac:dyDescent="0.25">
      <c r="A83" s="66" t="s">
        <v>373</v>
      </c>
      <c r="B83" s="91"/>
      <c r="C83" s="93"/>
      <c r="D83" s="62" t="str">
        <f>IF(ISBLANK(A83),"",IF(ISNA(VLOOKUP(A83,'Zusammenfasssung aller Pos. '!$B$5:$F$300,5,FALSE)),"",VLOOKUP(A83,'Zusammenfasssung aller Pos. '!$B$5:$F$300,5,FALSE))&amp;"")</f>
        <v>St</v>
      </c>
      <c r="E83" t="s">
        <v>377</v>
      </c>
    </row>
    <row r="84" spans="1:5" ht="20.100000000000001" customHeight="1" x14ac:dyDescent="0.25">
      <c r="A84" s="66" t="s">
        <v>377</v>
      </c>
      <c r="B84" s="91"/>
      <c r="C84" s="93"/>
      <c r="D84" s="62" t="str">
        <f>IF(ISBLANK(A84),"",IF(ISNA(VLOOKUP(A84,'Zusammenfasssung aller Pos. '!$B$5:$F$300,5,FALSE)),"",VLOOKUP(A84,'Zusammenfasssung aller Pos. '!$B$5:$F$300,5,FALSE))&amp;"")</f>
        <v>St</v>
      </c>
      <c r="E84" t="s">
        <v>385</v>
      </c>
    </row>
    <row r="85" spans="1:5" ht="20.100000000000001" customHeight="1" x14ac:dyDescent="0.25">
      <c r="A85" s="66" t="s">
        <v>385</v>
      </c>
      <c r="B85" s="91"/>
      <c r="C85" s="93"/>
      <c r="D85" s="62" t="str">
        <f>IF(ISBLANK(A85),"",IF(ISNA(VLOOKUP(A85,'Zusammenfasssung aller Pos. '!$B$5:$F$300,5,FALSE)),"",VLOOKUP(A85,'Zusammenfasssung aller Pos. '!$B$5:$F$300,5,FALSE))&amp;"")</f>
        <v>St</v>
      </c>
      <c r="E85" t="s">
        <v>390</v>
      </c>
    </row>
    <row r="86" spans="1:5" ht="20.100000000000001" customHeight="1" x14ac:dyDescent="0.25">
      <c r="A86" s="66" t="s">
        <v>390</v>
      </c>
      <c r="B86" s="91"/>
      <c r="C86" s="93"/>
      <c r="D86" s="62" t="str">
        <f>IF(ISBLANK(A86),"",IF(ISNA(VLOOKUP(A86,'Zusammenfasssung aller Pos. '!$B$5:$F$300,5,FALSE)),"",VLOOKUP(A86,'Zusammenfasssung aller Pos. '!$B$5:$F$300,5,FALSE))&amp;"")</f>
        <v>St</v>
      </c>
      <c r="E86" t="s">
        <v>394</v>
      </c>
    </row>
    <row r="87" spans="1:5" ht="20.100000000000001" customHeight="1" x14ac:dyDescent="0.25">
      <c r="A87" s="66" t="s">
        <v>394</v>
      </c>
      <c r="B87" s="91"/>
      <c r="C87" s="93"/>
      <c r="D87" s="62" t="str">
        <f>IF(ISBLANK(A87),"",IF(ISNA(VLOOKUP(A87,'Zusammenfasssung aller Pos. '!$B$5:$F$300,5,FALSE)),"",VLOOKUP(A87,'Zusammenfasssung aller Pos. '!$B$5:$F$300,5,FALSE))&amp;"")</f>
        <v>St</v>
      </c>
      <c r="E87" t="s">
        <v>398</v>
      </c>
    </row>
    <row r="88" spans="1:5" ht="20.100000000000001" customHeight="1" x14ac:dyDescent="0.25">
      <c r="A88" s="66" t="s">
        <v>398</v>
      </c>
      <c r="B88" s="91"/>
      <c r="C88" s="93"/>
      <c r="D88" s="62" t="str">
        <f>IF(ISBLANK(A88),"",IF(ISNA(VLOOKUP(A88,'Zusammenfasssung aller Pos. '!$B$5:$F$300,5,FALSE)),"",VLOOKUP(A88,'Zusammenfasssung aller Pos. '!$B$5:$F$300,5,FALSE))&amp;"")</f>
        <v>St</v>
      </c>
      <c r="E88" t="s">
        <v>402</v>
      </c>
    </row>
    <row r="89" spans="1:5" ht="20.100000000000001" customHeight="1" x14ac:dyDescent="0.25">
      <c r="A89" s="66" t="s">
        <v>402</v>
      </c>
      <c r="B89" s="91"/>
      <c r="C89" s="93"/>
      <c r="D89" s="62" t="str">
        <f>IF(ISBLANK(A89),"",IF(ISNA(VLOOKUP(A89,'Zusammenfasssung aller Pos. '!$B$5:$F$300,5,FALSE)),"",VLOOKUP(A89,'Zusammenfasssung aller Pos. '!$B$5:$F$300,5,FALSE))&amp;"")</f>
        <v>St</v>
      </c>
      <c r="E89" t="s">
        <v>408</v>
      </c>
    </row>
    <row r="90" spans="1:5" ht="20.100000000000001" customHeight="1" x14ac:dyDescent="0.25">
      <c r="A90" s="66" t="s">
        <v>408</v>
      </c>
      <c r="B90" s="91"/>
      <c r="C90" s="93"/>
      <c r="D90" s="62" t="str">
        <f>IF(ISBLANK(A90),"",IF(ISNA(VLOOKUP(A90,'Zusammenfasssung aller Pos. '!$B$5:$F$300,5,FALSE)),"",VLOOKUP(A90,'Zusammenfasssung aller Pos. '!$B$5:$F$300,5,FALSE))&amp;"")</f>
        <v>St</v>
      </c>
      <c r="E90" t="s">
        <v>412</v>
      </c>
    </row>
    <row r="91" spans="1:5" ht="20.100000000000001" customHeight="1" x14ac:dyDescent="0.25">
      <c r="A91" s="66" t="s">
        <v>412</v>
      </c>
      <c r="B91" s="91"/>
      <c r="C91" s="93"/>
      <c r="D91" s="62" t="str">
        <f>IF(ISBLANK(A91),"",IF(ISNA(VLOOKUP(A91,'Zusammenfasssung aller Pos. '!$B$5:$F$300,5,FALSE)),"",VLOOKUP(A91,'Zusammenfasssung aller Pos. '!$B$5:$F$300,5,FALSE))&amp;"")</f>
        <v>St</v>
      </c>
      <c r="E91" t="s">
        <v>416</v>
      </c>
    </row>
    <row r="92" spans="1:5" ht="20.100000000000001" customHeight="1" x14ac:dyDescent="0.25">
      <c r="A92" s="66" t="s">
        <v>416</v>
      </c>
      <c r="B92" s="91"/>
      <c r="C92" s="93"/>
      <c r="D92" s="62" t="str">
        <f>IF(ISBLANK(A92),"",IF(ISNA(VLOOKUP(A92,'Zusammenfasssung aller Pos. '!$B$5:$F$300,5,FALSE)),"",VLOOKUP(A92,'Zusammenfasssung aller Pos. '!$B$5:$F$300,5,FALSE))&amp;"")</f>
        <v>St</v>
      </c>
      <c r="E92" t="s">
        <v>420</v>
      </c>
    </row>
    <row r="93" spans="1:5" ht="20.100000000000001" customHeight="1" x14ac:dyDescent="0.25">
      <c r="A93" s="66" t="s">
        <v>420</v>
      </c>
      <c r="B93" s="91"/>
      <c r="C93" s="93"/>
      <c r="D93" s="62" t="str">
        <f>IF(ISBLANK(A93),"",IF(ISNA(VLOOKUP(A93,'Zusammenfasssung aller Pos. '!$B$5:$F$300,5,FALSE)),"",VLOOKUP(A93,'Zusammenfasssung aller Pos. '!$B$5:$F$300,5,FALSE))&amp;"")</f>
        <v>St</v>
      </c>
      <c r="E93" t="s">
        <v>424</v>
      </c>
    </row>
    <row r="94" spans="1:5" ht="20.100000000000001" customHeight="1" x14ac:dyDescent="0.25">
      <c r="A94" s="66" t="s">
        <v>424</v>
      </c>
      <c r="B94" s="91"/>
      <c r="C94" s="93"/>
      <c r="D94" s="62" t="str">
        <f>IF(ISBLANK(A94),"",IF(ISNA(VLOOKUP(A94,'Zusammenfasssung aller Pos. '!$B$5:$F$300,5,FALSE)),"",VLOOKUP(A94,'Zusammenfasssung aller Pos. '!$B$5:$F$300,5,FALSE))&amp;"")</f>
        <v>St</v>
      </c>
      <c r="E94" t="s">
        <v>428</v>
      </c>
    </row>
    <row r="95" spans="1:5" ht="20.100000000000001" customHeight="1" x14ac:dyDescent="0.25">
      <c r="A95" s="66" t="s">
        <v>428</v>
      </c>
      <c r="B95" s="91"/>
      <c r="C95" s="93"/>
      <c r="D95" s="62" t="str">
        <f>IF(ISBLANK(A95),"",IF(ISNA(VLOOKUP(A95,'Zusammenfasssung aller Pos. '!$B$5:$F$300,5,FALSE)),"",VLOOKUP(A95,'Zusammenfasssung aller Pos. '!$B$5:$F$300,5,FALSE))&amp;"")</f>
        <v>St</v>
      </c>
      <c r="E95" t="s">
        <v>432</v>
      </c>
    </row>
    <row r="96" spans="1:5" ht="20.100000000000001" customHeight="1" x14ac:dyDescent="0.25">
      <c r="A96" s="66" t="s">
        <v>432</v>
      </c>
      <c r="B96" s="91"/>
      <c r="C96" s="93"/>
      <c r="D96" s="62" t="str">
        <f>IF(ISBLANK(A96),"",IF(ISNA(VLOOKUP(A96,'Zusammenfasssung aller Pos. '!$B$5:$F$300,5,FALSE)),"",VLOOKUP(A96,'Zusammenfasssung aller Pos. '!$B$5:$F$300,5,FALSE))&amp;"")</f>
        <v>St</v>
      </c>
      <c r="E96" t="s">
        <v>436</v>
      </c>
    </row>
    <row r="97" spans="1:5" ht="20.100000000000001" customHeight="1" x14ac:dyDescent="0.25">
      <c r="A97" s="66" t="s">
        <v>436</v>
      </c>
      <c r="B97" s="91"/>
      <c r="C97" s="93"/>
      <c r="D97" s="62" t="str">
        <f>IF(ISBLANK(A97),"",IF(ISNA(VLOOKUP(A97,'Zusammenfasssung aller Pos. '!$B$5:$F$300,5,FALSE)),"",VLOOKUP(A97,'Zusammenfasssung aller Pos. '!$B$5:$F$300,5,FALSE))&amp;"")</f>
        <v>St</v>
      </c>
      <c r="E97" t="s">
        <v>440</v>
      </c>
    </row>
    <row r="98" spans="1:5" ht="20.100000000000001" customHeight="1" x14ac:dyDescent="0.25">
      <c r="A98" s="66" t="s">
        <v>440</v>
      </c>
      <c r="B98" s="91"/>
      <c r="C98" s="93"/>
      <c r="D98" s="62" t="str">
        <f>IF(ISBLANK(A98),"",IF(ISNA(VLOOKUP(A98,'Zusammenfasssung aller Pos. '!$B$5:$F$300,5,FALSE)),"",VLOOKUP(A98,'Zusammenfasssung aller Pos. '!$B$5:$F$300,5,FALSE))&amp;"")</f>
        <v>St</v>
      </c>
      <c r="E98" t="s">
        <v>448</v>
      </c>
    </row>
    <row r="99" spans="1:5" ht="20.100000000000001" customHeight="1" x14ac:dyDescent="0.25">
      <c r="A99" s="66" t="s">
        <v>448</v>
      </c>
      <c r="B99" s="91"/>
      <c r="C99" s="93"/>
      <c r="D99" s="62" t="str">
        <f>IF(ISBLANK(A99),"",IF(ISNA(VLOOKUP(A99,'Zusammenfasssung aller Pos. '!$B$5:$F$300,5,FALSE)),"",VLOOKUP(A99,'Zusammenfasssung aller Pos. '!$B$5:$F$300,5,FALSE))&amp;"")</f>
        <v>St</v>
      </c>
      <c r="E99" t="s">
        <v>453</v>
      </c>
    </row>
    <row r="100" spans="1:5" ht="20.100000000000001" customHeight="1" x14ac:dyDescent="0.25">
      <c r="A100" s="66" t="s">
        <v>453</v>
      </c>
      <c r="B100" s="91"/>
      <c r="C100" s="93"/>
      <c r="D100" s="62" t="str">
        <f>IF(ISBLANK(A100),"",IF(ISNA(VLOOKUP(A100,'Zusammenfasssung aller Pos. '!$B$5:$F$300,5,FALSE)),"",VLOOKUP(A100,'Zusammenfasssung aller Pos. '!$B$5:$F$300,5,FALSE))&amp;"")</f>
        <v>St</v>
      </c>
      <c r="E100" t="s">
        <v>457</v>
      </c>
    </row>
    <row r="101" spans="1:5" ht="20.100000000000001" customHeight="1" x14ac:dyDescent="0.25">
      <c r="A101" s="66" t="s">
        <v>457</v>
      </c>
      <c r="B101" s="91"/>
      <c r="C101" s="93"/>
      <c r="D101" s="62" t="str">
        <f>IF(ISBLANK(A101),"",IF(ISNA(VLOOKUP(A101,'Zusammenfasssung aller Pos. '!$B$5:$F$300,5,FALSE)),"",VLOOKUP(A101,'Zusammenfasssung aller Pos. '!$B$5:$F$300,5,FALSE))&amp;"")</f>
        <v>St</v>
      </c>
      <c r="E101" t="s">
        <v>461</v>
      </c>
    </row>
    <row r="102" spans="1:5" ht="20.100000000000001" customHeight="1" x14ac:dyDescent="0.25">
      <c r="A102" s="66" t="s">
        <v>461</v>
      </c>
      <c r="B102" s="91"/>
      <c r="C102" s="93"/>
      <c r="D102" s="62" t="str">
        <f>IF(ISBLANK(A102),"",IF(ISNA(VLOOKUP(A102,'Zusammenfasssung aller Pos. '!$B$5:$F$300,5,FALSE)),"",VLOOKUP(A102,'Zusammenfasssung aller Pos. '!$B$5:$F$300,5,FALSE))&amp;"")</f>
        <v>St</v>
      </c>
      <c r="E102" t="s">
        <v>465</v>
      </c>
    </row>
    <row r="103" spans="1:5" ht="20.100000000000001" customHeight="1" x14ac:dyDescent="0.25">
      <c r="A103" s="66" t="s">
        <v>465</v>
      </c>
      <c r="B103" s="91"/>
      <c r="C103" s="93"/>
      <c r="D103" s="62" t="str">
        <f>IF(ISBLANK(A103),"",IF(ISNA(VLOOKUP(A103,'Zusammenfasssung aller Pos. '!$B$5:$F$300,5,FALSE)),"",VLOOKUP(A103,'Zusammenfasssung aller Pos. '!$B$5:$F$300,5,FALSE))&amp;"")</f>
        <v>St</v>
      </c>
      <c r="E103" t="s">
        <v>469</v>
      </c>
    </row>
    <row r="104" spans="1:5" ht="20.100000000000001" customHeight="1" x14ac:dyDescent="0.25">
      <c r="A104" s="66" t="s">
        <v>469</v>
      </c>
      <c r="B104" s="91"/>
      <c r="C104" s="93"/>
      <c r="D104" s="62" t="str">
        <f>IF(ISBLANK(A104),"",IF(ISNA(VLOOKUP(A104,'Zusammenfasssung aller Pos. '!$B$5:$F$300,5,FALSE)),"",VLOOKUP(A104,'Zusammenfasssung aller Pos. '!$B$5:$F$300,5,FALSE))&amp;"")</f>
        <v>St</v>
      </c>
      <c r="E104" t="s">
        <v>473</v>
      </c>
    </row>
    <row r="105" spans="1:5" ht="20.100000000000001" customHeight="1" x14ac:dyDescent="0.25">
      <c r="A105" s="66" t="s">
        <v>473</v>
      </c>
      <c r="B105" s="91"/>
      <c r="C105" s="93"/>
      <c r="D105" s="62" t="str">
        <f>IF(ISBLANK(A105),"",IF(ISNA(VLOOKUP(A105,'Zusammenfasssung aller Pos. '!$B$5:$F$300,5,FALSE)),"",VLOOKUP(A105,'Zusammenfasssung aller Pos. '!$B$5:$F$300,5,FALSE))&amp;"")</f>
        <v>St</v>
      </c>
      <c r="E105" t="s">
        <v>477</v>
      </c>
    </row>
    <row r="106" spans="1:5" ht="20.100000000000001" customHeight="1" x14ac:dyDescent="0.25">
      <c r="A106" s="66" t="s">
        <v>477</v>
      </c>
      <c r="B106" s="91"/>
      <c r="C106" s="93"/>
      <c r="D106" s="62" t="str">
        <f>IF(ISBLANK(A106),"",IF(ISNA(VLOOKUP(A106,'Zusammenfasssung aller Pos. '!$B$5:$F$300,5,FALSE)),"",VLOOKUP(A106,'Zusammenfasssung aller Pos. '!$B$5:$F$300,5,FALSE))&amp;"")</f>
        <v>St</v>
      </c>
      <c r="E106" t="s">
        <v>481</v>
      </c>
    </row>
    <row r="107" spans="1:5" ht="20.100000000000001" customHeight="1" x14ac:dyDescent="0.25">
      <c r="A107" s="66" t="s">
        <v>481</v>
      </c>
      <c r="B107" s="91"/>
      <c r="C107" s="93"/>
      <c r="D107" s="62" t="str">
        <f>IF(ISBLANK(A107),"",IF(ISNA(VLOOKUP(A107,'Zusammenfasssung aller Pos. '!$B$5:$F$300,5,FALSE)),"",VLOOKUP(A107,'Zusammenfasssung aller Pos. '!$B$5:$F$300,5,FALSE))&amp;"")</f>
        <v>St</v>
      </c>
      <c r="E107" t="s">
        <v>485</v>
      </c>
    </row>
    <row r="108" spans="1:5" ht="20.100000000000001" customHeight="1" x14ac:dyDescent="0.25">
      <c r="A108" s="66" t="s">
        <v>485</v>
      </c>
      <c r="B108" s="91"/>
      <c r="C108" s="93"/>
      <c r="D108" s="62" t="str">
        <f>IF(ISBLANK(A108),"",IF(ISNA(VLOOKUP(A108,'Zusammenfasssung aller Pos. '!$B$5:$F$300,5,FALSE)),"",VLOOKUP(A108,'Zusammenfasssung aller Pos. '!$B$5:$F$300,5,FALSE))&amp;"")</f>
        <v>St</v>
      </c>
      <c r="E108" t="s">
        <v>489</v>
      </c>
    </row>
    <row r="109" spans="1:5" ht="20.100000000000001" customHeight="1" x14ac:dyDescent="0.25">
      <c r="A109" s="66" t="s">
        <v>489</v>
      </c>
      <c r="B109" s="91"/>
      <c r="C109" s="93"/>
      <c r="D109" s="62" t="str">
        <f>IF(ISBLANK(A109),"",IF(ISNA(VLOOKUP(A109,'Zusammenfasssung aller Pos. '!$B$5:$F$300,5,FALSE)),"",VLOOKUP(A109,'Zusammenfasssung aller Pos. '!$B$5:$F$300,5,FALSE))&amp;"")</f>
        <v>St</v>
      </c>
      <c r="E109" t="s">
        <v>493</v>
      </c>
    </row>
    <row r="110" spans="1:5" ht="20.100000000000001" customHeight="1" x14ac:dyDescent="0.25">
      <c r="A110" s="66" t="s">
        <v>493</v>
      </c>
      <c r="B110" s="91"/>
      <c r="C110" s="93"/>
      <c r="D110" s="62" t="str">
        <f>IF(ISBLANK(A110),"",IF(ISNA(VLOOKUP(A110,'Zusammenfasssung aller Pos. '!$B$5:$F$300,5,FALSE)),"",VLOOKUP(A110,'Zusammenfasssung aller Pos. '!$B$5:$F$300,5,FALSE))&amp;"")</f>
        <v>St</v>
      </c>
      <c r="E110" t="s">
        <v>497</v>
      </c>
    </row>
    <row r="111" spans="1:5" ht="20.100000000000001" customHeight="1" x14ac:dyDescent="0.25">
      <c r="A111" s="66" t="s">
        <v>497</v>
      </c>
      <c r="B111" s="91"/>
      <c r="C111" s="93"/>
      <c r="D111" s="62" t="str">
        <f>IF(ISBLANK(A111),"",IF(ISNA(VLOOKUP(A111,'Zusammenfasssung aller Pos. '!$B$5:$F$300,5,FALSE)),"",VLOOKUP(A111,'Zusammenfasssung aller Pos. '!$B$5:$F$300,5,FALSE))&amp;"")</f>
        <v>St</v>
      </c>
      <c r="E111" t="s">
        <v>501</v>
      </c>
    </row>
    <row r="112" spans="1:5" ht="20.100000000000001" customHeight="1" x14ac:dyDescent="0.25">
      <c r="A112" s="66" t="s">
        <v>501</v>
      </c>
      <c r="B112" s="91"/>
      <c r="C112" s="93"/>
      <c r="D112" s="62" t="str">
        <f>IF(ISBLANK(A112),"",IF(ISNA(VLOOKUP(A112,'Zusammenfasssung aller Pos. '!$B$5:$F$300,5,FALSE)),"",VLOOKUP(A112,'Zusammenfasssung aller Pos. '!$B$5:$F$300,5,FALSE))&amp;"")</f>
        <v>St</v>
      </c>
      <c r="E112" t="s">
        <v>509</v>
      </c>
    </row>
    <row r="113" spans="1:5" ht="20.100000000000001" customHeight="1" x14ac:dyDescent="0.25">
      <c r="A113" s="66" t="s">
        <v>509</v>
      </c>
      <c r="B113" s="91"/>
      <c r="C113" s="93"/>
      <c r="D113" s="62" t="str">
        <f>IF(ISBLANK(A113),"",IF(ISNA(VLOOKUP(A113,'Zusammenfasssung aller Pos. '!$B$5:$F$300,5,FALSE)),"",VLOOKUP(A113,'Zusammenfasssung aller Pos. '!$B$5:$F$300,5,FALSE))&amp;"")</f>
        <v>St</v>
      </c>
      <c r="E113" t="s">
        <v>514</v>
      </c>
    </row>
    <row r="114" spans="1:5" ht="20.100000000000001" customHeight="1" x14ac:dyDescent="0.25">
      <c r="A114" s="66" t="s">
        <v>514</v>
      </c>
      <c r="B114" s="91"/>
      <c r="C114" s="93"/>
      <c r="D114" s="62" t="str">
        <f>IF(ISBLANK(A114),"",IF(ISNA(VLOOKUP(A114,'Zusammenfasssung aller Pos. '!$B$5:$F$300,5,FALSE)),"",VLOOKUP(A114,'Zusammenfasssung aller Pos. '!$B$5:$F$300,5,FALSE))&amp;"")</f>
        <v>St</v>
      </c>
      <c r="E114" t="s">
        <v>518</v>
      </c>
    </row>
    <row r="115" spans="1:5" ht="20.100000000000001" customHeight="1" x14ac:dyDescent="0.25">
      <c r="A115" s="66" t="s">
        <v>518</v>
      </c>
      <c r="B115" s="91"/>
      <c r="C115" s="93"/>
      <c r="D115" s="62" t="str">
        <f>IF(ISBLANK(A115),"",IF(ISNA(VLOOKUP(A115,'Zusammenfasssung aller Pos. '!$B$5:$F$300,5,FALSE)),"",VLOOKUP(A115,'Zusammenfasssung aller Pos. '!$B$5:$F$300,5,FALSE))&amp;"")</f>
        <v>St</v>
      </c>
      <c r="E115" t="s">
        <v>522</v>
      </c>
    </row>
    <row r="116" spans="1:5" ht="20.100000000000001" customHeight="1" x14ac:dyDescent="0.25">
      <c r="A116" s="66" t="s">
        <v>522</v>
      </c>
      <c r="B116" s="91"/>
      <c r="C116" s="93"/>
      <c r="D116" s="62" t="str">
        <f>IF(ISBLANK(A116),"",IF(ISNA(VLOOKUP(A116,'Zusammenfasssung aller Pos. '!$B$5:$F$300,5,FALSE)),"",VLOOKUP(A116,'Zusammenfasssung aller Pos. '!$B$5:$F$300,5,FALSE))&amp;"")</f>
        <v>St</v>
      </c>
      <c r="E116" t="s">
        <v>526</v>
      </c>
    </row>
    <row r="117" spans="1:5" ht="20.100000000000001" customHeight="1" x14ac:dyDescent="0.25">
      <c r="A117" s="66" t="s">
        <v>526</v>
      </c>
      <c r="B117" s="91"/>
      <c r="C117" s="93"/>
      <c r="D117" s="62" t="str">
        <f>IF(ISBLANK(A117),"",IF(ISNA(VLOOKUP(A117,'Zusammenfasssung aller Pos. '!$B$5:$F$300,5,FALSE)),"",VLOOKUP(A117,'Zusammenfasssung aller Pos. '!$B$5:$F$300,5,FALSE))&amp;"")</f>
        <v>St</v>
      </c>
      <c r="E117" t="s">
        <v>530</v>
      </c>
    </row>
    <row r="118" spans="1:5" ht="20.100000000000001" customHeight="1" x14ac:dyDescent="0.25">
      <c r="A118" s="66" t="s">
        <v>530</v>
      </c>
      <c r="B118" s="91"/>
      <c r="C118" s="93"/>
      <c r="D118" s="62" t="str">
        <f>IF(ISBLANK(A118),"",IF(ISNA(VLOOKUP(A118,'Zusammenfasssung aller Pos. '!$B$5:$F$300,5,FALSE)),"",VLOOKUP(A118,'Zusammenfasssung aller Pos. '!$B$5:$F$300,5,FALSE))&amp;"")</f>
        <v>St</v>
      </c>
      <c r="E118" t="s">
        <v>534</v>
      </c>
    </row>
    <row r="119" spans="1:5" ht="20.100000000000001" customHeight="1" x14ac:dyDescent="0.25">
      <c r="A119" s="66" t="s">
        <v>534</v>
      </c>
      <c r="B119" s="91"/>
      <c r="C119" s="93"/>
      <c r="D119" s="62" t="str">
        <f>IF(ISBLANK(A119),"",IF(ISNA(VLOOKUP(A119,'Zusammenfasssung aller Pos. '!$B$5:$F$300,5,FALSE)),"",VLOOKUP(A119,'Zusammenfasssung aller Pos. '!$B$5:$F$300,5,FALSE))&amp;"")</f>
        <v>St</v>
      </c>
      <c r="E119" t="s">
        <v>542</v>
      </c>
    </row>
    <row r="120" spans="1:5" ht="20.100000000000001" customHeight="1" x14ac:dyDescent="0.25">
      <c r="A120" s="66" t="s">
        <v>542</v>
      </c>
      <c r="B120" s="91"/>
      <c r="C120" s="93"/>
      <c r="D120" s="62" t="str">
        <f>IF(ISBLANK(A120),"",IF(ISNA(VLOOKUP(A120,'Zusammenfasssung aller Pos. '!$B$5:$F$300,5,FALSE)),"",VLOOKUP(A120,'Zusammenfasssung aller Pos. '!$B$5:$F$300,5,FALSE))&amp;"")</f>
        <v>St</v>
      </c>
      <c r="E120" t="s">
        <v>547</v>
      </c>
    </row>
    <row r="121" spans="1:5" ht="20.100000000000001" customHeight="1" x14ac:dyDescent="0.25">
      <c r="A121" s="66" t="s">
        <v>547</v>
      </c>
      <c r="B121" s="91"/>
      <c r="C121" s="93"/>
      <c r="D121" s="62" t="str">
        <f>IF(ISBLANK(A121),"",IF(ISNA(VLOOKUP(A121,'Zusammenfasssung aller Pos. '!$B$5:$F$300,5,FALSE)),"",VLOOKUP(A121,'Zusammenfasssung aller Pos. '!$B$5:$F$300,5,FALSE))&amp;"")</f>
        <v>St</v>
      </c>
      <c r="E121" t="s">
        <v>551</v>
      </c>
    </row>
    <row r="122" spans="1:5" ht="20.100000000000001" customHeight="1" x14ac:dyDescent="0.25">
      <c r="A122" s="66" t="s">
        <v>551</v>
      </c>
      <c r="B122" s="91"/>
      <c r="C122" s="93"/>
      <c r="D122" s="62" t="str">
        <f>IF(ISBLANK(A122),"",IF(ISNA(VLOOKUP(A122,'Zusammenfasssung aller Pos. '!$B$5:$F$300,5,FALSE)),"",VLOOKUP(A122,'Zusammenfasssung aller Pos. '!$B$5:$F$300,5,FALSE))&amp;"")</f>
        <v>St</v>
      </c>
      <c r="E122" t="s">
        <v>555</v>
      </c>
    </row>
    <row r="123" spans="1:5" ht="20.100000000000001" customHeight="1" x14ac:dyDescent="0.25">
      <c r="A123" s="66" t="s">
        <v>555</v>
      </c>
      <c r="B123" s="91"/>
      <c r="C123" s="93"/>
      <c r="D123" s="62" t="str">
        <f>IF(ISBLANK(A123),"",IF(ISNA(VLOOKUP(A123,'Zusammenfasssung aller Pos. '!$B$5:$F$300,5,FALSE)),"",VLOOKUP(A123,'Zusammenfasssung aller Pos. '!$B$5:$F$300,5,FALSE))&amp;"")</f>
        <v>St</v>
      </c>
      <c r="E123" t="s">
        <v>559</v>
      </c>
    </row>
    <row r="124" spans="1:5" ht="20.100000000000001" customHeight="1" x14ac:dyDescent="0.25">
      <c r="A124" s="66" t="s">
        <v>559</v>
      </c>
      <c r="B124" s="91"/>
      <c r="C124" s="93"/>
      <c r="D124" s="62" t="str">
        <f>IF(ISBLANK(A124),"",IF(ISNA(VLOOKUP(A124,'Zusammenfasssung aller Pos. '!$B$5:$F$300,5,FALSE)),"",VLOOKUP(A124,'Zusammenfasssung aller Pos. '!$B$5:$F$300,5,FALSE))&amp;"")</f>
        <v>St</v>
      </c>
      <c r="E124" t="s">
        <v>563</v>
      </c>
    </row>
    <row r="125" spans="1:5" ht="20.100000000000001" customHeight="1" x14ac:dyDescent="0.25">
      <c r="A125" s="66" t="s">
        <v>563</v>
      </c>
      <c r="B125" s="91"/>
      <c r="C125" s="93"/>
      <c r="D125" s="62" t="str">
        <f>IF(ISBLANK(A125),"",IF(ISNA(VLOOKUP(A125,'Zusammenfasssung aller Pos. '!$B$5:$F$300,5,FALSE)),"",VLOOKUP(A125,'Zusammenfasssung aller Pos. '!$B$5:$F$300,5,FALSE))&amp;"")</f>
        <v>St</v>
      </c>
      <c r="E125" t="s">
        <v>567</v>
      </c>
    </row>
    <row r="126" spans="1:5" ht="20.100000000000001" customHeight="1" x14ac:dyDescent="0.25">
      <c r="A126" s="66" t="s">
        <v>567</v>
      </c>
      <c r="B126" s="91"/>
      <c r="C126" s="93"/>
      <c r="D126" s="62" t="str">
        <f>IF(ISBLANK(A126),"",IF(ISNA(VLOOKUP(A126,'Zusammenfasssung aller Pos. '!$B$5:$F$300,5,FALSE)),"",VLOOKUP(A126,'Zusammenfasssung aller Pos. '!$B$5:$F$300,5,FALSE))&amp;"")</f>
        <v>St</v>
      </c>
      <c r="E126" t="s">
        <v>577</v>
      </c>
    </row>
    <row r="127" spans="1:5" ht="20.100000000000001" customHeight="1" x14ac:dyDescent="0.25">
      <c r="A127" s="66" t="s">
        <v>577</v>
      </c>
      <c r="B127" s="91"/>
      <c r="C127" s="93"/>
      <c r="D127" s="62" t="str">
        <f>IF(ISBLANK(A127),"",IF(ISNA(VLOOKUP(A127,'Zusammenfasssung aller Pos. '!$B$5:$F$300,5,FALSE)),"",VLOOKUP(A127,'Zusammenfasssung aller Pos. '!$B$5:$F$300,5,FALSE))&amp;"")</f>
        <v>lfdm</v>
      </c>
      <c r="E127" t="s">
        <v>582</v>
      </c>
    </row>
    <row r="128" spans="1:5" ht="20.100000000000001" customHeight="1" x14ac:dyDescent="0.25">
      <c r="A128" s="66" t="s">
        <v>582</v>
      </c>
      <c r="B128" s="91"/>
      <c r="C128" s="93"/>
      <c r="D128" s="62" t="str">
        <f>IF(ISBLANK(A128),"",IF(ISNA(VLOOKUP(A128,'Zusammenfasssung aller Pos. '!$B$5:$F$300,5,FALSE)),"",VLOOKUP(A128,'Zusammenfasssung aller Pos. '!$B$5:$F$300,5,FALSE))&amp;"")</f>
        <v>lfdm</v>
      </c>
      <c r="E128" t="s">
        <v>586</v>
      </c>
    </row>
    <row r="129" spans="1:5" ht="20.100000000000001" customHeight="1" x14ac:dyDescent="0.25">
      <c r="A129" s="66" t="s">
        <v>586</v>
      </c>
      <c r="B129" s="91"/>
      <c r="C129" s="93"/>
      <c r="D129" s="62" t="str">
        <f>IF(ISBLANK(A129),"",IF(ISNA(VLOOKUP(A129,'Zusammenfasssung aller Pos. '!$B$5:$F$300,5,FALSE)),"",VLOOKUP(A129,'Zusammenfasssung aller Pos. '!$B$5:$F$300,5,FALSE))&amp;"")</f>
        <v>lfdm</v>
      </c>
      <c r="E129" t="s">
        <v>590</v>
      </c>
    </row>
    <row r="130" spans="1:5" ht="20.100000000000001" customHeight="1" x14ac:dyDescent="0.25">
      <c r="A130" s="66" t="s">
        <v>590</v>
      </c>
      <c r="B130" s="91"/>
      <c r="C130" s="93"/>
      <c r="D130" s="62" t="str">
        <f>IF(ISBLANK(A130),"",IF(ISNA(VLOOKUP(A130,'Zusammenfasssung aller Pos. '!$B$5:$F$300,5,FALSE)),"",VLOOKUP(A130,'Zusammenfasssung aller Pos. '!$B$5:$F$300,5,FALSE))&amp;"")</f>
        <v>lfdm</v>
      </c>
      <c r="E130" t="s">
        <v>594</v>
      </c>
    </row>
    <row r="131" spans="1:5" ht="20.100000000000001" customHeight="1" x14ac:dyDescent="0.25">
      <c r="A131" s="66" t="s">
        <v>594</v>
      </c>
      <c r="B131" s="91"/>
      <c r="C131" s="93"/>
      <c r="D131" s="62" t="str">
        <f>IF(ISBLANK(A131),"",IF(ISNA(VLOOKUP(A131,'Zusammenfasssung aller Pos. '!$B$5:$F$300,5,FALSE)),"",VLOOKUP(A131,'Zusammenfasssung aller Pos. '!$B$5:$F$300,5,FALSE))&amp;"")</f>
        <v>lfdm</v>
      </c>
      <c r="E131" t="s">
        <v>598</v>
      </c>
    </row>
    <row r="132" spans="1:5" ht="20.100000000000001" customHeight="1" x14ac:dyDescent="0.25">
      <c r="A132" s="66" t="s">
        <v>598</v>
      </c>
      <c r="B132" s="91"/>
      <c r="C132" s="93"/>
      <c r="D132" s="62" t="str">
        <f>IF(ISBLANK(A132),"",IF(ISNA(VLOOKUP(A132,'Zusammenfasssung aller Pos. '!$B$5:$F$300,5,FALSE)),"",VLOOKUP(A132,'Zusammenfasssung aller Pos. '!$B$5:$F$300,5,FALSE))&amp;"")</f>
        <v>lfdm</v>
      </c>
      <c r="E132" t="s">
        <v>602</v>
      </c>
    </row>
    <row r="133" spans="1:5" ht="20.100000000000001" customHeight="1" x14ac:dyDescent="0.25">
      <c r="A133" s="66" t="s">
        <v>602</v>
      </c>
      <c r="B133" s="91"/>
      <c r="C133" s="93"/>
      <c r="D133" s="62" t="str">
        <f>IF(ISBLANK(A133),"",IF(ISNA(VLOOKUP(A133,'Zusammenfasssung aller Pos. '!$B$5:$F$300,5,FALSE)),"",VLOOKUP(A133,'Zusammenfasssung aller Pos. '!$B$5:$F$300,5,FALSE))&amp;"")</f>
        <v>lfdm</v>
      </c>
      <c r="E133" t="s">
        <v>606</v>
      </c>
    </row>
    <row r="134" spans="1:5" ht="20.100000000000001" customHeight="1" x14ac:dyDescent="0.25">
      <c r="A134" s="66" t="s">
        <v>606</v>
      </c>
      <c r="B134" s="91"/>
      <c r="C134" s="93"/>
      <c r="D134" s="62" t="str">
        <f>IF(ISBLANK(A134),"",IF(ISNA(VLOOKUP(A134,'Zusammenfasssung aller Pos. '!$B$5:$F$300,5,FALSE)),"",VLOOKUP(A134,'Zusammenfasssung aller Pos. '!$B$5:$F$300,5,FALSE))&amp;"")</f>
        <v>lfdm</v>
      </c>
      <c r="E134" t="s">
        <v>610</v>
      </c>
    </row>
    <row r="135" spans="1:5" ht="20.100000000000001" customHeight="1" x14ac:dyDescent="0.25">
      <c r="A135" s="66" t="s">
        <v>610</v>
      </c>
      <c r="B135" s="91"/>
      <c r="C135" s="93"/>
      <c r="D135" s="62" t="str">
        <f>IF(ISBLANK(A135),"",IF(ISNA(VLOOKUP(A135,'Zusammenfasssung aller Pos. '!$B$5:$F$300,5,FALSE)),"",VLOOKUP(A135,'Zusammenfasssung aller Pos. '!$B$5:$F$300,5,FALSE))&amp;"")</f>
        <v>lfdm</v>
      </c>
      <c r="E135" t="s">
        <v>614</v>
      </c>
    </row>
    <row r="136" spans="1:5" ht="20.100000000000001" customHeight="1" x14ac:dyDescent="0.25">
      <c r="A136" s="66" t="s">
        <v>614</v>
      </c>
      <c r="B136" s="91"/>
      <c r="C136" s="93"/>
      <c r="D136" s="62" t="str">
        <f>IF(ISBLANK(A136),"",IF(ISNA(VLOOKUP(A136,'Zusammenfasssung aller Pos. '!$B$5:$F$300,5,FALSE)),"",VLOOKUP(A136,'Zusammenfasssung aller Pos. '!$B$5:$F$300,5,FALSE))&amp;"")</f>
        <v>lfdm</v>
      </c>
      <c r="E136" t="s">
        <v>618</v>
      </c>
    </row>
    <row r="137" spans="1:5" ht="20.100000000000001" customHeight="1" x14ac:dyDescent="0.25">
      <c r="A137" s="66" t="s">
        <v>618</v>
      </c>
      <c r="B137" s="91"/>
      <c r="C137" s="93"/>
      <c r="D137" s="62" t="str">
        <f>IF(ISBLANK(A137),"",IF(ISNA(VLOOKUP(A137,'Zusammenfasssung aller Pos. '!$B$5:$F$300,5,FALSE)),"",VLOOKUP(A137,'Zusammenfasssung aller Pos. '!$B$5:$F$300,5,FALSE))&amp;"")</f>
        <v>lfdm</v>
      </c>
      <c r="E137" t="s">
        <v>622</v>
      </c>
    </row>
    <row r="138" spans="1:5" ht="20.100000000000001" customHeight="1" x14ac:dyDescent="0.25">
      <c r="A138" s="66" t="s">
        <v>622</v>
      </c>
      <c r="B138" s="91"/>
      <c r="C138" s="93"/>
      <c r="D138" s="62" t="str">
        <f>IF(ISBLANK(A138),"",IF(ISNA(VLOOKUP(A138,'Zusammenfasssung aller Pos. '!$B$5:$F$300,5,FALSE)),"",VLOOKUP(A138,'Zusammenfasssung aller Pos. '!$B$5:$F$300,5,FALSE))&amp;"")</f>
        <v>lfdm</v>
      </c>
      <c r="E138" t="s">
        <v>626</v>
      </c>
    </row>
    <row r="139" spans="1:5" ht="20.100000000000001" customHeight="1" x14ac:dyDescent="0.25">
      <c r="A139" s="66" t="s">
        <v>626</v>
      </c>
      <c r="B139" s="91"/>
      <c r="C139" s="93"/>
      <c r="D139" s="62" t="str">
        <f>IF(ISBLANK(A139),"",IF(ISNA(VLOOKUP(A139,'Zusammenfasssung aller Pos. '!$B$5:$F$300,5,FALSE)),"",VLOOKUP(A139,'Zusammenfasssung aller Pos. '!$B$5:$F$300,5,FALSE))&amp;"")</f>
        <v>lfdm</v>
      </c>
      <c r="E139" t="s">
        <v>630</v>
      </c>
    </row>
    <row r="140" spans="1:5" ht="20.100000000000001" customHeight="1" x14ac:dyDescent="0.25">
      <c r="A140" s="66" t="s">
        <v>630</v>
      </c>
      <c r="B140" s="91"/>
      <c r="C140" s="93"/>
      <c r="D140" s="62" t="str">
        <f>IF(ISBLANK(A140),"",IF(ISNA(VLOOKUP(A140,'Zusammenfasssung aller Pos. '!$B$5:$F$300,5,FALSE)),"",VLOOKUP(A140,'Zusammenfasssung aller Pos. '!$B$5:$F$300,5,FALSE))&amp;"")</f>
        <v>lfdm</v>
      </c>
      <c r="E140" t="s">
        <v>639</v>
      </c>
    </row>
    <row r="141" spans="1:5" ht="20.100000000000001" customHeight="1" x14ac:dyDescent="0.25">
      <c r="A141" s="66" t="s">
        <v>639</v>
      </c>
      <c r="B141" s="91"/>
      <c r="C141" s="93"/>
      <c r="D141" s="62" t="str">
        <f>IF(ISBLANK(A141),"",IF(ISNA(VLOOKUP(A141,'Zusammenfasssung aller Pos. '!$B$5:$F$300,5,FALSE)),"",VLOOKUP(A141,'Zusammenfasssung aller Pos. '!$B$5:$F$300,5,FALSE))&amp;"")</f>
        <v>St</v>
      </c>
      <c r="E141" t="s">
        <v>644</v>
      </c>
    </row>
    <row r="142" spans="1:5" ht="20.100000000000001" customHeight="1" x14ac:dyDescent="0.25">
      <c r="A142" s="66" t="s">
        <v>644</v>
      </c>
      <c r="B142" s="91"/>
      <c r="C142" s="93"/>
      <c r="D142" s="62" t="str">
        <f>IF(ISBLANK(A142),"",IF(ISNA(VLOOKUP(A142,'Zusammenfasssung aller Pos. '!$B$5:$F$300,5,FALSE)),"",VLOOKUP(A142,'Zusammenfasssung aller Pos. '!$B$5:$F$300,5,FALSE))&amp;"")</f>
        <v>St</v>
      </c>
      <c r="E142" t="s">
        <v>648</v>
      </c>
    </row>
    <row r="143" spans="1:5" ht="20.100000000000001" customHeight="1" x14ac:dyDescent="0.25">
      <c r="A143" s="66" t="s">
        <v>648</v>
      </c>
      <c r="B143" s="91"/>
      <c r="C143" s="93"/>
      <c r="D143" s="62" t="str">
        <f>IF(ISBLANK(A143),"",IF(ISNA(VLOOKUP(A143,'Zusammenfasssung aller Pos. '!$B$5:$F$300,5,FALSE)),"",VLOOKUP(A143,'Zusammenfasssung aller Pos. '!$B$5:$F$300,5,FALSE))&amp;"")</f>
        <v>St</v>
      </c>
      <c r="E143" t="s">
        <v>652</v>
      </c>
    </row>
    <row r="144" spans="1:5" ht="20.100000000000001" customHeight="1" x14ac:dyDescent="0.25">
      <c r="A144" s="66" t="s">
        <v>652</v>
      </c>
      <c r="B144" s="91"/>
      <c r="C144" s="93"/>
      <c r="D144" s="62" t="str">
        <f>IF(ISBLANK(A144),"",IF(ISNA(VLOOKUP(A144,'Zusammenfasssung aller Pos. '!$B$5:$F$300,5,FALSE)),"",VLOOKUP(A144,'Zusammenfasssung aller Pos. '!$B$5:$F$300,5,FALSE))&amp;"")</f>
        <v>St</v>
      </c>
      <c r="E144" t="s">
        <v>656</v>
      </c>
    </row>
    <row r="145" spans="1:5" ht="20.100000000000001" customHeight="1" x14ac:dyDescent="0.25">
      <c r="A145" s="66" t="s">
        <v>656</v>
      </c>
      <c r="B145" s="91"/>
      <c r="C145" s="93"/>
      <c r="D145" s="62" t="str">
        <f>IF(ISBLANK(A145),"",IF(ISNA(VLOOKUP(A145,'Zusammenfasssung aller Pos. '!$B$5:$F$300,5,FALSE)),"",VLOOKUP(A145,'Zusammenfasssung aller Pos. '!$B$5:$F$300,5,FALSE))&amp;"")</f>
        <v>St</v>
      </c>
      <c r="E145" t="s">
        <v>660</v>
      </c>
    </row>
    <row r="146" spans="1:5" ht="20.100000000000001" customHeight="1" x14ac:dyDescent="0.25">
      <c r="A146" s="66" t="s">
        <v>660</v>
      </c>
      <c r="B146" s="91"/>
      <c r="C146" s="93"/>
      <c r="D146" s="62" t="str">
        <f>IF(ISBLANK(A146),"",IF(ISNA(VLOOKUP(A146,'Zusammenfasssung aller Pos. '!$B$5:$F$300,5,FALSE)),"",VLOOKUP(A146,'Zusammenfasssung aller Pos. '!$B$5:$F$300,5,FALSE))&amp;"")</f>
        <v>St</v>
      </c>
      <c r="E146" t="s">
        <v>664</v>
      </c>
    </row>
    <row r="147" spans="1:5" ht="20.100000000000001" customHeight="1" x14ac:dyDescent="0.25">
      <c r="A147" s="66" t="s">
        <v>664</v>
      </c>
      <c r="B147" s="91"/>
      <c r="C147" s="93"/>
      <c r="D147" s="62" t="str">
        <f>IF(ISBLANK(A147),"",IF(ISNA(VLOOKUP(A147,'Zusammenfasssung aller Pos. '!$B$5:$F$300,5,FALSE)),"",VLOOKUP(A147,'Zusammenfasssung aller Pos. '!$B$5:$F$300,5,FALSE))&amp;"")</f>
        <v>St</v>
      </c>
      <c r="E147" t="s">
        <v>668</v>
      </c>
    </row>
    <row r="148" spans="1:5" ht="20.100000000000001" customHeight="1" x14ac:dyDescent="0.25">
      <c r="A148" s="66" t="s">
        <v>668</v>
      </c>
      <c r="B148" s="91"/>
      <c r="C148" s="93"/>
      <c r="D148" s="62" t="str">
        <f>IF(ISBLANK(A148),"",IF(ISNA(VLOOKUP(A148,'Zusammenfasssung aller Pos. '!$B$5:$F$300,5,FALSE)),"",VLOOKUP(A148,'Zusammenfasssung aller Pos. '!$B$5:$F$300,5,FALSE))&amp;"")</f>
        <v>St</v>
      </c>
      <c r="E148" t="s">
        <v>672</v>
      </c>
    </row>
    <row r="149" spans="1:5" ht="20.100000000000001" customHeight="1" x14ac:dyDescent="0.25">
      <c r="A149" s="66" t="s">
        <v>672</v>
      </c>
      <c r="B149" s="91"/>
      <c r="C149" s="93"/>
      <c r="D149" s="62" t="str">
        <f>IF(ISBLANK(A149),"",IF(ISNA(VLOOKUP(A149,'Zusammenfasssung aller Pos. '!$B$5:$F$300,5,FALSE)),"",VLOOKUP(A149,'Zusammenfasssung aller Pos. '!$B$5:$F$300,5,FALSE))&amp;"")</f>
        <v>St</v>
      </c>
      <c r="E149" t="s">
        <v>676</v>
      </c>
    </row>
    <row r="150" spans="1:5" ht="20.100000000000001" customHeight="1" x14ac:dyDescent="0.25">
      <c r="A150" s="66" t="s">
        <v>676</v>
      </c>
      <c r="B150" s="91"/>
      <c r="C150" s="93"/>
      <c r="D150" s="62" t="str">
        <f>IF(ISBLANK(A150),"",IF(ISNA(VLOOKUP(A150,'Zusammenfasssung aller Pos. '!$B$5:$F$300,5,FALSE)),"",VLOOKUP(A150,'Zusammenfasssung aller Pos. '!$B$5:$F$300,5,FALSE))&amp;"")</f>
        <v>St</v>
      </c>
      <c r="E150" t="s">
        <v>680</v>
      </c>
    </row>
    <row r="151" spans="1:5" ht="20.100000000000001" customHeight="1" x14ac:dyDescent="0.25">
      <c r="A151" s="66" t="s">
        <v>680</v>
      </c>
      <c r="B151" s="91"/>
      <c r="C151" s="93"/>
      <c r="D151" s="62" t="str">
        <f>IF(ISBLANK(A151),"",IF(ISNA(VLOOKUP(A151,'Zusammenfasssung aller Pos. '!$B$5:$F$300,5,FALSE)),"",VLOOKUP(A151,'Zusammenfasssung aller Pos. '!$B$5:$F$300,5,FALSE))&amp;"")</f>
        <v>St</v>
      </c>
      <c r="E151" t="s">
        <v>684</v>
      </c>
    </row>
    <row r="152" spans="1:5" ht="20.100000000000001" customHeight="1" x14ac:dyDescent="0.25">
      <c r="A152" s="66" t="s">
        <v>684</v>
      </c>
      <c r="B152" s="91"/>
      <c r="C152" s="93"/>
      <c r="D152" s="62" t="str">
        <f>IF(ISBLANK(A152),"",IF(ISNA(VLOOKUP(A152,'Zusammenfasssung aller Pos. '!$B$5:$F$300,5,FALSE)),"",VLOOKUP(A152,'Zusammenfasssung aller Pos. '!$B$5:$F$300,5,FALSE))&amp;"")</f>
        <v>St</v>
      </c>
      <c r="E152" t="s">
        <v>688</v>
      </c>
    </row>
    <row r="153" spans="1:5" ht="20.100000000000001" customHeight="1" x14ac:dyDescent="0.25">
      <c r="A153" s="66" t="s">
        <v>688</v>
      </c>
      <c r="B153" s="91"/>
      <c r="C153" s="93"/>
      <c r="D153" s="62" t="str">
        <f>IF(ISBLANK(A153),"",IF(ISNA(VLOOKUP(A153,'Zusammenfasssung aller Pos. '!$B$5:$F$300,5,FALSE)),"",VLOOKUP(A153,'Zusammenfasssung aller Pos. '!$B$5:$F$300,5,FALSE))&amp;"")</f>
        <v>St</v>
      </c>
      <c r="E153" t="s">
        <v>696</v>
      </c>
    </row>
    <row r="154" spans="1:5" ht="20.100000000000001" customHeight="1" x14ac:dyDescent="0.25">
      <c r="A154" s="66" t="s">
        <v>696</v>
      </c>
      <c r="B154" s="91"/>
      <c r="C154" s="93"/>
      <c r="D154" s="62" t="str">
        <f>IF(ISBLANK(A154),"",IF(ISNA(VLOOKUP(A154,'Zusammenfasssung aller Pos. '!$B$5:$F$300,5,FALSE)),"",VLOOKUP(A154,'Zusammenfasssung aller Pos. '!$B$5:$F$300,5,FALSE))&amp;"")</f>
        <v>St</v>
      </c>
      <c r="E154" t="s">
        <v>701</v>
      </c>
    </row>
    <row r="155" spans="1:5" ht="20.100000000000001" customHeight="1" x14ac:dyDescent="0.25">
      <c r="A155" s="66" t="s">
        <v>701</v>
      </c>
      <c r="B155" s="91"/>
      <c r="C155" s="93"/>
      <c r="D155" s="62" t="str">
        <f>IF(ISBLANK(A155),"",IF(ISNA(VLOOKUP(A155,'Zusammenfasssung aller Pos. '!$B$5:$F$300,5,FALSE)),"",VLOOKUP(A155,'Zusammenfasssung aller Pos. '!$B$5:$F$300,5,FALSE))&amp;"")</f>
        <v>St</v>
      </c>
      <c r="E155" t="s">
        <v>705</v>
      </c>
    </row>
    <row r="156" spans="1:5" ht="20.100000000000001" customHeight="1" x14ac:dyDescent="0.25">
      <c r="A156" s="66" t="s">
        <v>705</v>
      </c>
      <c r="B156" s="91"/>
      <c r="C156" s="93"/>
      <c r="D156" s="62" t="str">
        <f>IF(ISBLANK(A156),"",IF(ISNA(VLOOKUP(A156,'Zusammenfasssung aller Pos. '!$B$5:$F$300,5,FALSE)),"",VLOOKUP(A156,'Zusammenfasssung aller Pos. '!$B$5:$F$300,5,FALSE))&amp;"")</f>
        <v>St</v>
      </c>
      <c r="E156" t="s">
        <v>709</v>
      </c>
    </row>
    <row r="157" spans="1:5" ht="20.100000000000001" customHeight="1" x14ac:dyDescent="0.25">
      <c r="A157" s="66" t="s">
        <v>709</v>
      </c>
      <c r="B157" s="91"/>
      <c r="C157" s="93"/>
      <c r="D157" s="62" t="str">
        <f>IF(ISBLANK(A157),"",IF(ISNA(VLOOKUP(A157,'Zusammenfasssung aller Pos. '!$B$5:$F$300,5,FALSE)),"",VLOOKUP(A157,'Zusammenfasssung aller Pos. '!$B$5:$F$300,5,FALSE))&amp;"")</f>
        <v>St</v>
      </c>
      <c r="E157" t="s">
        <v>713</v>
      </c>
    </row>
    <row r="158" spans="1:5" ht="20.100000000000001" customHeight="1" x14ac:dyDescent="0.25">
      <c r="A158" s="66" t="s">
        <v>713</v>
      </c>
      <c r="B158" s="91"/>
      <c r="C158" s="93"/>
      <c r="D158" s="62" t="str">
        <f>IF(ISBLANK(A158),"",IF(ISNA(VLOOKUP(A158,'Zusammenfasssung aller Pos. '!$B$5:$F$300,5,FALSE)),"",VLOOKUP(A158,'Zusammenfasssung aller Pos. '!$B$5:$F$300,5,FALSE))&amp;"")</f>
        <v>St</v>
      </c>
      <c r="E158" t="s">
        <v>717</v>
      </c>
    </row>
    <row r="159" spans="1:5" ht="20.100000000000001" customHeight="1" x14ac:dyDescent="0.25">
      <c r="A159" s="66" t="s">
        <v>717</v>
      </c>
      <c r="B159" s="91"/>
      <c r="C159" s="93"/>
      <c r="D159" s="62" t="str">
        <f>IF(ISBLANK(A159),"",IF(ISNA(VLOOKUP(A159,'Zusammenfasssung aller Pos. '!$B$5:$F$300,5,FALSE)),"",VLOOKUP(A159,'Zusammenfasssung aller Pos. '!$B$5:$F$300,5,FALSE))&amp;"")</f>
        <v>St</v>
      </c>
      <c r="E159" t="s">
        <v>721</v>
      </c>
    </row>
    <row r="160" spans="1:5" ht="20.100000000000001" customHeight="1" x14ac:dyDescent="0.25">
      <c r="A160" s="66" t="s">
        <v>721</v>
      </c>
      <c r="B160" s="91"/>
      <c r="C160" s="93"/>
      <c r="D160" s="62" t="str">
        <f>IF(ISBLANK(A160),"",IF(ISNA(VLOOKUP(A160,'Zusammenfasssung aller Pos. '!$B$5:$F$300,5,FALSE)),"",VLOOKUP(A160,'Zusammenfasssung aller Pos. '!$B$5:$F$300,5,FALSE))&amp;"")</f>
        <v>St</v>
      </c>
      <c r="E160" t="s">
        <v>725</v>
      </c>
    </row>
    <row r="161" spans="1:5" ht="20.100000000000001" customHeight="1" x14ac:dyDescent="0.25">
      <c r="A161" s="66" t="s">
        <v>725</v>
      </c>
      <c r="B161" s="91"/>
      <c r="C161" s="93"/>
      <c r="D161" s="62" t="str">
        <f>IF(ISBLANK(A161),"",IF(ISNA(VLOOKUP(A161,'Zusammenfasssung aller Pos. '!$B$5:$F$300,5,FALSE)),"",VLOOKUP(A161,'Zusammenfasssung aller Pos. '!$B$5:$F$300,5,FALSE))&amp;"")</f>
        <v>St</v>
      </c>
      <c r="E161" t="s">
        <v>729</v>
      </c>
    </row>
    <row r="162" spans="1:5" ht="20.100000000000001" customHeight="1" x14ac:dyDescent="0.25">
      <c r="A162" s="66" t="s">
        <v>729</v>
      </c>
      <c r="B162" s="91"/>
      <c r="C162" s="93"/>
      <c r="D162" s="62" t="str">
        <f>IF(ISBLANK(A162),"",IF(ISNA(VLOOKUP(A162,'Zusammenfasssung aller Pos. '!$B$5:$F$300,5,FALSE)),"",VLOOKUP(A162,'Zusammenfasssung aller Pos. '!$B$5:$F$300,5,FALSE))&amp;"")</f>
        <v>St</v>
      </c>
      <c r="E162" t="s">
        <v>733</v>
      </c>
    </row>
    <row r="163" spans="1:5" ht="20.100000000000001" customHeight="1" x14ac:dyDescent="0.25">
      <c r="A163" s="66" t="s">
        <v>733</v>
      </c>
      <c r="B163" s="91"/>
      <c r="C163" s="93"/>
      <c r="D163" s="62" t="str">
        <f>IF(ISBLANK(A163),"",IF(ISNA(VLOOKUP(A163,'Zusammenfasssung aller Pos. '!$B$5:$F$300,5,FALSE)),"",VLOOKUP(A163,'Zusammenfasssung aller Pos. '!$B$5:$F$300,5,FALSE))&amp;"")</f>
        <v>St</v>
      </c>
      <c r="E163" t="s">
        <v>737</v>
      </c>
    </row>
    <row r="164" spans="1:5" ht="20.100000000000001" customHeight="1" x14ac:dyDescent="0.25">
      <c r="A164" s="66" t="s">
        <v>737</v>
      </c>
      <c r="B164" s="91"/>
      <c r="C164" s="93"/>
      <c r="D164" s="62" t="str">
        <f>IF(ISBLANK(A164),"",IF(ISNA(VLOOKUP(A164,'Zusammenfasssung aller Pos. '!$B$5:$F$300,5,FALSE)),"",VLOOKUP(A164,'Zusammenfasssung aller Pos. '!$B$5:$F$300,5,FALSE))&amp;"")</f>
        <v>St</v>
      </c>
      <c r="E164" t="s">
        <v>741</v>
      </c>
    </row>
    <row r="165" spans="1:5" ht="20.100000000000001" customHeight="1" x14ac:dyDescent="0.25">
      <c r="A165" s="66" t="s">
        <v>741</v>
      </c>
      <c r="B165" s="91"/>
      <c r="C165" s="93"/>
      <c r="D165" s="62" t="str">
        <f>IF(ISBLANK(A165),"",IF(ISNA(VLOOKUP(A165,'Zusammenfasssung aller Pos. '!$B$5:$F$300,5,FALSE)),"",VLOOKUP(A165,'Zusammenfasssung aller Pos. '!$B$5:$F$300,5,FALSE))&amp;"")</f>
        <v>St</v>
      </c>
      <c r="E165" t="s">
        <v>745</v>
      </c>
    </row>
    <row r="166" spans="1:5" ht="20.100000000000001" customHeight="1" x14ac:dyDescent="0.25">
      <c r="A166" s="66" t="s">
        <v>745</v>
      </c>
      <c r="B166" s="91"/>
      <c r="C166" s="93"/>
      <c r="D166" s="62" t="str">
        <f>IF(ISBLANK(A166),"",IF(ISNA(VLOOKUP(A166,'Zusammenfasssung aller Pos. '!$B$5:$F$300,5,FALSE)),"",VLOOKUP(A166,'Zusammenfasssung aller Pos. '!$B$5:$F$300,5,FALSE))&amp;"")</f>
        <v>St</v>
      </c>
      <c r="E166" t="s">
        <v>753</v>
      </c>
    </row>
    <row r="167" spans="1:5" ht="20.100000000000001" customHeight="1" x14ac:dyDescent="0.25">
      <c r="A167" s="66" t="s">
        <v>753</v>
      </c>
      <c r="B167" s="91"/>
      <c r="C167" s="93"/>
      <c r="D167" s="62" t="str">
        <f>IF(ISBLANK(A167),"",IF(ISNA(VLOOKUP(A167,'Zusammenfasssung aller Pos. '!$B$5:$F$300,5,FALSE)),"",VLOOKUP(A167,'Zusammenfasssung aller Pos. '!$B$5:$F$300,5,FALSE))&amp;"")</f>
        <v>St</v>
      </c>
      <c r="E167" t="s">
        <v>758</v>
      </c>
    </row>
    <row r="168" spans="1:5" ht="20.100000000000001" customHeight="1" x14ac:dyDescent="0.25">
      <c r="A168" s="66" t="s">
        <v>758</v>
      </c>
      <c r="B168" s="91"/>
      <c r="C168" s="93"/>
      <c r="D168" s="62" t="str">
        <f>IF(ISBLANK(A168),"",IF(ISNA(VLOOKUP(A168,'Zusammenfasssung aller Pos. '!$B$5:$F$300,5,FALSE)),"",VLOOKUP(A168,'Zusammenfasssung aller Pos. '!$B$5:$F$300,5,FALSE))&amp;"")</f>
        <v>St</v>
      </c>
      <c r="E168" t="s">
        <v>762</v>
      </c>
    </row>
    <row r="169" spans="1:5" ht="20.100000000000001" customHeight="1" x14ac:dyDescent="0.25">
      <c r="A169" s="66" t="s">
        <v>762</v>
      </c>
      <c r="B169" s="91"/>
      <c r="C169" s="93"/>
      <c r="D169" s="62" t="str">
        <f>IF(ISBLANK(A169),"",IF(ISNA(VLOOKUP(A169,'Zusammenfasssung aller Pos. '!$B$5:$F$300,5,FALSE)),"",VLOOKUP(A169,'Zusammenfasssung aller Pos. '!$B$5:$F$300,5,FALSE))&amp;"")</f>
        <v>St</v>
      </c>
      <c r="E169" t="s">
        <v>766</v>
      </c>
    </row>
    <row r="170" spans="1:5" ht="20.100000000000001" customHeight="1" x14ac:dyDescent="0.25">
      <c r="A170" s="66" t="s">
        <v>766</v>
      </c>
      <c r="B170" s="91"/>
      <c r="C170" s="93"/>
      <c r="D170" s="62" t="str">
        <f>IF(ISBLANK(A170),"",IF(ISNA(VLOOKUP(A170,'Zusammenfasssung aller Pos. '!$B$5:$F$300,5,FALSE)),"",VLOOKUP(A170,'Zusammenfasssung aller Pos. '!$B$5:$F$300,5,FALSE))&amp;"")</f>
        <v>St</v>
      </c>
      <c r="E170" t="s">
        <v>770</v>
      </c>
    </row>
    <row r="171" spans="1:5" ht="20.100000000000001" customHeight="1" x14ac:dyDescent="0.25">
      <c r="A171" s="66" t="s">
        <v>770</v>
      </c>
      <c r="B171" s="91"/>
      <c r="C171" s="93"/>
      <c r="D171" s="62" t="str">
        <f>IF(ISBLANK(A171),"",IF(ISNA(VLOOKUP(A171,'Zusammenfasssung aller Pos. '!$B$5:$F$300,5,FALSE)),"",VLOOKUP(A171,'Zusammenfasssung aller Pos. '!$B$5:$F$300,5,FALSE))&amp;"")</f>
        <v>St</v>
      </c>
      <c r="E171" t="s">
        <v>774</v>
      </c>
    </row>
    <row r="172" spans="1:5" ht="20.100000000000001" customHeight="1" x14ac:dyDescent="0.25">
      <c r="A172" s="66" t="s">
        <v>774</v>
      </c>
      <c r="B172" s="91"/>
      <c r="C172" s="93"/>
      <c r="D172" s="62" t="str">
        <f>IF(ISBLANK(A172),"",IF(ISNA(VLOOKUP(A172,'Zusammenfasssung aller Pos. '!$B$5:$F$300,5,FALSE)),"",VLOOKUP(A172,'Zusammenfasssung aller Pos. '!$B$5:$F$300,5,FALSE))&amp;"")</f>
        <v>St</v>
      </c>
      <c r="E172" t="s">
        <v>778</v>
      </c>
    </row>
    <row r="173" spans="1:5" ht="20.100000000000001" customHeight="1" x14ac:dyDescent="0.25">
      <c r="A173" s="66" t="s">
        <v>778</v>
      </c>
      <c r="B173" s="91"/>
      <c r="C173" s="93"/>
      <c r="D173" s="62" t="str">
        <f>IF(ISBLANK(A173),"",IF(ISNA(VLOOKUP(A173,'Zusammenfasssung aller Pos. '!$B$5:$F$300,5,FALSE)),"",VLOOKUP(A173,'Zusammenfasssung aller Pos. '!$B$5:$F$300,5,FALSE))&amp;"")</f>
        <v>St</v>
      </c>
      <c r="E173" t="s">
        <v>782</v>
      </c>
    </row>
    <row r="174" spans="1:5" ht="20.100000000000001" customHeight="1" x14ac:dyDescent="0.25">
      <c r="A174" s="66" t="s">
        <v>782</v>
      </c>
      <c r="B174" s="91"/>
      <c r="C174" s="93"/>
      <c r="D174" s="62" t="str">
        <f>IF(ISBLANK(A174),"",IF(ISNA(VLOOKUP(A174,'Zusammenfasssung aller Pos. '!$B$5:$F$300,5,FALSE)),"",VLOOKUP(A174,'Zusammenfasssung aller Pos. '!$B$5:$F$300,5,FALSE))&amp;"")</f>
        <v>St</v>
      </c>
      <c r="E174" t="s">
        <v>786</v>
      </c>
    </row>
    <row r="175" spans="1:5" ht="20.100000000000001" customHeight="1" x14ac:dyDescent="0.25">
      <c r="A175" s="66" t="s">
        <v>786</v>
      </c>
      <c r="B175" s="91"/>
      <c r="C175" s="93"/>
      <c r="D175" s="62" t="str">
        <f>IF(ISBLANK(A175),"",IF(ISNA(VLOOKUP(A175,'Zusammenfasssung aller Pos. '!$B$5:$F$300,5,FALSE)),"",VLOOKUP(A175,'Zusammenfasssung aller Pos. '!$B$5:$F$300,5,FALSE))&amp;"")</f>
        <v>St</v>
      </c>
      <c r="E175" t="s">
        <v>790</v>
      </c>
    </row>
    <row r="176" spans="1:5" ht="20.100000000000001" customHeight="1" x14ac:dyDescent="0.25">
      <c r="A176" s="66" t="s">
        <v>790</v>
      </c>
      <c r="B176" s="91"/>
      <c r="C176" s="93"/>
      <c r="D176" s="62" t="str">
        <f>IF(ISBLANK(A176),"",IF(ISNA(VLOOKUP(A176,'Zusammenfasssung aller Pos. '!$B$5:$F$300,5,FALSE)),"",VLOOKUP(A176,'Zusammenfasssung aller Pos. '!$B$5:$F$300,5,FALSE))&amp;"")</f>
        <v>St</v>
      </c>
      <c r="E176" t="s">
        <v>794</v>
      </c>
    </row>
    <row r="177" spans="1:5" ht="20.100000000000001" customHeight="1" x14ac:dyDescent="0.25">
      <c r="A177" s="66" t="s">
        <v>794</v>
      </c>
      <c r="B177" s="91"/>
      <c r="C177" s="93"/>
      <c r="D177" s="62" t="str">
        <f>IF(ISBLANK(A177),"",IF(ISNA(VLOOKUP(A177,'Zusammenfasssung aller Pos. '!$B$5:$F$300,5,FALSE)),"",VLOOKUP(A177,'Zusammenfasssung aller Pos. '!$B$5:$F$300,5,FALSE))&amp;"")</f>
        <v>St</v>
      </c>
      <c r="E177" t="s">
        <v>798</v>
      </c>
    </row>
    <row r="178" spans="1:5" ht="20.100000000000001" customHeight="1" x14ac:dyDescent="0.25">
      <c r="A178" s="66" t="s">
        <v>798</v>
      </c>
      <c r="B178" s="91"/>
      <c r="C178" s="93"/>
      <c r="D178" s="62" t="str">
        <f>IF(ISBLANK(A178),"",IF(ISNA(VLOOKUP(A178,'Zusammenfasssung aller Pos. '!$B$5:$F$300,5,FALSE)),"",VLOOKUP(A178,'Zusammenfasssung aller Pos. '!$B$5:$F$300,5,FALSE))&amp;"")</f>
        <v>St</v>
      </c>
      <c r="E178" t="s">
        <v>802</v>
      </c>
    </row>
    <row r="179" spans="1:5" ht="20.100000000000001" customHeight="1" x14ac:dyDescent="0.25">
      <c r="A179" s="66" t="s">
        <v>802</v>
      </c>
      <c r="B179" s="91"/>
      <c r="C179" s="93"/>
      <c r="D179" s="62" t="str">
        <f>IF(ISBLANK(A179),"",IF(ISNA(VLOOKUP(A179,'Zusammenfasssung aller Pos. '!$B$5:$F$300,5,FALSE)),"",VLOOKUP(A179,'Zusammenfasssung aller Pos. '!$B$5:$F$300,5,FALSE))&amp;"")</f>
        <v>St</v>
      </c>
      <c r="E179" t="s">
        <v>806</v>
      </c>
    </row>
    <row r="180" spans="1:5" ht="20.100000000000001" customHeight="1" x14ac:dyDescent="0.25">
      <c r="A180" s="66" t="s">
        <v>806</v>
      </c>
      <c r="B180" s="91"/>
      <c r="C180" s="93"/>
      <c r="D180" s="62" t="str">
        <f>IF(ISBLANK(A180),"",IF(ISNA(VLOOKUP(A180,'Zusammenfasssung aller Pos. '!$B$5:$F$300,5,FALSE)),"",VLOOKUP(A180,'Zusammenfasssung aller Pos. '!$B$5:$F$300,5,FALSE))&amp;"")</f>
        <v>St</v>
      </c>
      <c r="E180" t="s">
        <v>810</v>
      </c>
    </row>
    <row r="181" spans="1:5" ht="20.100000000000001" customHeight="1" x14ac:dyDescent="0.25">
      <c r="A181" s="66" t="s">
        <v>810</v>
      </c>
      <c r="B181" s="91"/>
      <c r="C181" s="93"/>
      <c r="D181" s="62" t="str">
        <f>IF(ISBLANK(A181),"",IF(ISNA(VLOOKUP(A181,'Zusammenfasssung aller Pos. '!$B$5:$F$300,5,FALSE)),"",VLOOKUP(A181,'Zusammenfasssung aller Pos. '!$B$5:$F$300,5,FALSE))&amp;"")</f>
        <v>St</v>
      </c>
      <c r="E181" t="s">
        <v>814</v>
      </c>
    </row>
    <row r="182" spans="1:5" ht="20.100000000000001" customHeight="1" x14ac:dyDescent="0.25">
      <c r="A182" s="66" t="s">
        <v>814</v>
      </c>
      <c r="B182" s="91"/>
      <c r="C182" s="93"/>
      <c r="D182" s="62" t="str">
        <f>IF(ISBLANK(A182),"",IF(ISNA(VLOOKUP(A182,'Zusammenfasssung aller Pos. '!$B$5:$F$300,5,FALSE)),"",VLOOKUP(A182,'Zusammenfasssung aller Pos. '!$B$5:$F$300,5,FALSE))&amp;"")</f>
        <v>St</v>
      </c>
      <c r="E182" t="s">
        <v>818</v>
      </c>
    </row>
    <row r="183" spans="1:5" ht="20.100000000000001" customHeight="1" x14ac:dyDescent="0.25">
      <c r="A183" s="66" t="s">
        <v>818</v>
      </c>
      <c r="B183" s="91"/>
      <c r="C183" s="93"/>
      <c r="D183" s="62" t="str">
        <f>IF(ISBLANK(A183),"",IF(ISNA(VLOOKUP(A183,'Zusammenfasssung aller Pos. '!$B$5:$F$300,5,FALSE)),"",VLOOKUP(A183,'Zusammenfasssung aller Pos. '!$B$5:$F$300,5,FALSE))&amp;"")</f>
        <v>St</v>
      </c>
      <c r="E183" t="s">
        <v>822</v>
      </c>
    </row>
    <row r="184" spans="1:5" ht="20.100000000000001" customHeight="1" x14ac:dyDescent="0.25">
      <c r="A184" s="66" t="s">
        <v>822</v>
      </c>
      <c r="B184" s="91"/>
      <c r="C184" s="93"/>
      <c r="D184" s="62" t="str">
        <f>IF(ISBLANK(A184),"",IF(ISNA(VLOOKUP(A184,'Zusammenfasssung aller Pos. '!$B$5:$F$300,5,FALSE)),"",VLOOKUP(A184,'Zusammenfasssung aller Pos. '!$B$5:$F$300,5,FALSE))&amp;"")</f>
        <v>St</v>
      </c>
      <c r="E184" t="s">
        <v>825</v>
      </c>
    </row>
    <row r="185" spans="1:5" ht="20.100000000000001" customHeight="1" x14ac:dyDescent="0.25">
      <c r="A185" s="66" t="s">
        <v>825</v>
      </c>
      <c r="B185" s="91"/>
      <c r="C185" s="93"/>
      <c r="D185" s="62" t="str">
        <f>IF(ISBLANK(A185),"",IF(ISNA(VLOOKUP(A185,'Zusammenfasssung aller Pos. '!$B$5:$F$300,5,FALSE)),"",VLOOKUP(A185,'Zusammenfasssung aller Pos. '!$B$5:$F$300,5,FALSE))&amp;"")</f>
        <v>St</v>
      </c>
      <c r="E185" t="s">
        <v>829</v>
      </c>
    </row>
    <row r="186" spans="1:5" ht="20.100000000000001" customHeight="1" x14ac:dyDescent="0.25">
      <c r="A186" s="66" t="s">
        <v>829</v>
      </c>
      <c r="B186" s="91"/>
      <c r="C186" s="93"/>
      <c r="D186" s="62" t="str">
        <f>IF(ISBLANK(A186),"",IF(ISNA(VLOOKUP(A186,'Zusammenfasssung aller Pos. '!$B$5:$F$300,5,FALSE)),"",VLOOKUP(A186,'Zusammenfasssung aller Pos. '!$B$5:$F$300,5,FALSE))&amp;"")</f>
        <v>St</v>
      </c>
      <c r="E186" t="s">
        <v>833</v>
      </c>
    </row>
    <row r="187" spans="1:5" ht="20.100000000000001" customHeight="1" x14ac:dyDescent="0.25">
      <c r="A187" s="66" t="s">
        <v>833</v>
      </c>
      <c r="B187" s="91"/>
      <c r="C187" s="93"/>
      <c r="D187" s="62" t="str">
        <f>IF(ISBLANK(A187),"",IF(ISNA(VLOOKUP(A187,'Zusammenfasssung aller Pos. '!$B$5:$F$300,5,FALSE)),"",VLOOKUP(A187,'Zusammenfasssung aller Pos. '!$B$5:$F$300,5,FALSE))&amp;"")</f>
        <v>St</v>
      </c>
      <c r="E187" t="s">
        <v>837</v>
      </c>
    </row>
    <row r="188" spans="1:5" ht="20.100000000000001" customHeight="1" x14ac:dyDescent="0.25">
      <c r="A188" s="66" t="s">
        <v>837</v>
      </c>
      <c r="B188" s="91"/>
      <c r="C188" s="93"/>
      <c r="D188" s="62" t="str">
        <f>IF(ISBLANK(A188),"",IF(ISNA(VLOOKUP(A188,'Zusammenfasssung aller Pos. '!$B$5:$F$300,5,FALSE)),"",VLOOKUP(A188,'Zusammenfasssung aller Pos. '!$B$5:$F$300,5,FALSE))&amp;"")</f>
        <v>St</v>
      </c>
      <c r="E188" t="s">
        <v>841</v>
      </c>
    </row>
    <row r="189" spans="1:5" ht="20.100000000000001" customHeight="1" x14ac:dyDescent="0.25">
      <c r="A189" s="66" t="s">
        <v>841</v>
      </c>
      <c r="B189" s="91"/>
      <c r="C189" s="93"/>
      <c r="D189" s="62" t="str">
        <f>IF(ISBLANK(A189),"",IF(ISNA(VLOOKUP(A189,'Zusammenfasssung aller Pos. '!$B$5:$F$300,5,FALSE)),"",VLOOKUP(A189,'Zusammenfasssung aller Pos. '!$B$5:$F$300,5,FALSE))&amp;"")</f>
        <v>St</v>
      </c>
      <c r="E189" t="s">
        <v>845</v>
      </c>
    </row>
    <row r="190" spans="1:5" ht="20.100000000000001" customHeight="1" x14ac:dyDescent="0.25">
      <c r="A190" s="66" t="s">
        <v>845</v>
      </c>
      <c r="B190" s="91"/>
      <c r="C190" s="93"/>
      <c r="D190" s="62" t="str">
        <f>IF(ISBLANK(A190),"",IF(ISNA(VLOOKUP(A190,'Zusammenfasssung aller Pos. '!$B$5:$F$300,5,FALSE)),"",VLOOKUP(A190,'Zusammenfasssung aller Pos. '!$B$5:$F$300,5,FALSE))&amp;"")</f>
        <v>St</v>
      </c>
      <c r="E190" t="s">
        <v>849</v>
      </c>
    </row>
    <row r="191" spans="1:5" ht="20.100000000000001" customHeight="1" x14ac:dyDescent="0.25">
      <c r="A191" s="66" t="s">
        <v>849</v>
      </c>
      <c r="B191" s="91"/>
      <c r="C191" s="93"/>
      <c r="D191" s="62" t="str">
        <f>IF(ISBLANK(A191),"",IF(ISNA(VLOOKUP(A191,'Zusammenfasssung aller Pos. '!$B$5:$F$300,5,FALSE)),"",VLOOKUP(A191,'Zusammenfasssung aller Pos. '!$B$5:$F$300,5,FALSE))&amp;"")</f>
        <v>St</v>
      </c>
      <c r="E191" t="s">
        <v>853</v>
      </c>
    </row>
    <row r="192" spans="1:5" ht="20.100000000000001" customHeight="1" x14ac:dyDescent="0.25">
      <c r="A192" s="66" t="s">
        <v>853</v>
      </c>
      <c r="B192" s="91"/>
      <c r="C192" s="93"/>
      <c r="D192" s="62" t="str">
        <f>IF(ISBLANK(A192),"",IF(ISNA(VLOOKUP(A192,'Zusammenfasssung aller Pos. '!$B$5:$F$300,5,FALSE)),"",VLOOKUP(A192,'Zusammenfasssung aller Pos. '!$B$5:$F$300,5,FALSE))&amp;"")</f>
        <v>St</v>
      </c>
      <c r="E192" t="s">
        <v>857</v>
      </c>
    </row>
    <row r="193" spans="1:5" ht="20.100000000000001" customHeight="1" x14ac:dyDescent="0.25">
      <c r="A193" s="66" t="s">
        <v>857</v>
      </c>
      <c r="B193" s="91"/>
      <c r="C193" s="93"/>
      <c r="D193" s="62" t="str">
        <f>IF(ISBLANK(A193),"",IF(ISNA(VLOOKUP(A193,'Zusammenfasssung aller Pos. '!$B$5:$F$300,5,FALSE)),"",VLOOKUP(A193,'Zusammenfasssung aller Pos. '!$B$5:$F$300,5,FALSE))&amp;"")</f>
        <v>St</v>
      </c>
      <c r="E193" t="s">
        <v>861</v>
      </c>
    </row>
    <row r="194" spans="1:5" ht="20.100000000000001" customHeight="1" x14ac:dyDescent="0.25">
      <c r="A194" s="66" t="s">
        <v>861</v>
      </c>
      <c r="B194" s="91"/>
      <c r="C194" s="93"/>
      <c r="D194" s="62" t="str">
        <f>IF(ISBLANK(A194),"",IF(ISNA(VLOOKUP(A194,'Zusammenfasssung aller Pos. '!$B$5:$F$300,5,FALSE)),"",VLOOKUP(A194,'Zusammenfasssung aller Pos. '!$B$5:$F$300,5,FALSE))&amp;"")</f>
        <v>St</v>
      </c>
      <c r="E194" t="s">
        <v>865</v>
      </c>
    </row>
    <row r="195" spans="1:5" ht="20.100000000000001" customHeight="1" x14ac:dyDescent="0.25">
      <c r="A195" s="66" t="s">
        <v>865</v>
      </c>
      <c r="B195" s="91"/>
      <c r="C195" s="93"/>
      <c r="D195" s="62" t="str">
        <f>IF(ISBLANK(A195),"",IF(ISNA(VLOOKUP(A195,'Zusammenfasssung aller Pos. '!$B$5:$F$300,5,FALSE)),"",VLOOKUP(A195,'Zusammenfasssung aller Pos. '!$B$5:$F$300,5,FALSE))&amp;"")</f>
        <v>St</v>
      </c>
      <c r="E195" t="s">
        <v>873</v>
      </c>
    </row>
    <row r="196" spans="1:5" ht="20.100000000000001" customHeight="1" x14ac:dyDescent="0.25">
      <c r="A196" s="66" t="s">
        <v>873</v>
      </c>
      <c r="B196" s="91"/>
      <c r="C196" s="93"/>
      <c r="D196" s="62" t="str">
        <f>IF(ISBLANK(A196),"",IF(ISNA(VLOOKUP(A196,'Zusammenfasssung aller Pos. '!$B$5:$F$300,5,FALSE)),"",VLOOKUP(A196,'Zusammenfasssung aller Pos. '!$B$5:$F$300,5,FALSE))&amp;"")</f>
        <v>St</v>
      </c>
      <c r="E196" t="s">
        <v>878</v>
      </c>
    </row>
    <row r="197" spans="1:5" ht="20.100000000000001" customHeight="1" x14ac:dyDescent="0.25">
      <c r="A197" s="66" t="s">
        <v>878</v>
      </c>
      <c r="B197" s="91"/>
      <c r="C197" s="93"/>
      <c r="D197" s="62" t="str">
        <f>IF(ISBLANK(A197),"",IF(ISNA(VLOOKUP(A197,'Zusammenfasssung aller Pos. '!$B$5:$F$300,5,FALSE)),"",VLOOKUP(A197,'Zusammenfasssung aller Pos. '!$B$5:$F$300,5,FALSE))&amp;"")</f>
        <v>St</v>
      </c>
      <c r="E197" t="s">
        <v>882</v>
      </c>
    </row>
    <row r="198" spans="1:5" ht="20.100000000000001" customHeight="1" x14ac:dyDescent="0.25">
      <c r="A198" s="66" t="s">
        <v>882</v>
      </c>
      <c r="B198" s="91"/>
      <c r="C198" s="93"/>
      <c r="D198" s="62" t="str">
        <f>IF(ISBLANK(A198),"",IF(ISNA(VLOOKUP(A198,'Zusammenfasssung aller Pos. '!$B$5:$F$300,5,FALSE)),"",VLOOKUP(A198,'Zusammenfasssung aller Pos. '!$B$5:$F$300,5,FALSE))&amp;"")</f>
        <v>St</v>
      </c>
      <c r="E198" t="s">
        <v>886</v>
      </c>
    </row>
    <row r="199" spans="1:5" ht="20.100000000000001" customHeight="1" x14ac:dyDescent="0.25">
      <c r="A199" s="66" t="s">
        <v>886</v>
      </c>
      <c r="B199" s="91"/>
      <c r="C199" s="93"/>
      <c r="D199" s="62" t="str">
        <f>IF(ISBLANK(A199),"",IF(ISNA(VLOOKUP(A199,'Zusammenfasssung aller Pos. '!$B$5:$F$300,5,FALSE)),"",VLOOKUP(A199,'Zusammenfasssung aller Pos. '!$B$5:$F$300,5,FALSE))&amp;"")</f>
        <v>St</v>
      </c>
      <c r="E199" t="s">
        <v>890</v>
      </c>
    </row>
    <row r="200" spans="1:5" ht="20.100000000000001" customHeight="1" x14ac:dyDescent="0.25">
      <c r="A200" s="66" t="s">
        <v>890</v>
      </c>
      <c r="B200" s="91"/>
      <c r="C200" s="93"/>
      <c r="D200" s="62" t="str">
        <f>IF(ISBLANK(A200),"",IF(ISNA(VLOOKUP(A200,'Zusammenfasssung aller Pos. '!$B$5:$F$300,5,FALSE)),"",VLOOKUP(A200,'Zusammenfasssung aller Pos. '!$B$5:$F$300,5,FALSE))&amp;"")</f>
        <v>St</v>
      </c>
      <c r="E200" t="s">
        <v>896</v>
      </c>
    </row>
    <row r="201" spans="1:5" ht="20.100000000000001" customHeight="1" x14ac:dyDescent="0.25">
      <c r="A201" s="66" t="s">
        <v>896</v>
      </c>
      <c r="B201" s="91"/>
      <c r="C201" s="93"/>
      <c r="D201" s="62" t="str">
        <f>IF(ISBLANK(A201),"",IF(ISNA(VLOOKUP(A201,'Zusammenfasssung aller Pos. '!$B$5:$F$300,5,FALSE)),"",VLOOKUP(A201,'Zusammenfasssung aller Pos. '!$B$5:$F$300,5,FALSE))&amp;"")</f>
        <v>St</v>
      </c>
      <c r="E201" t="s">
        <v>900</v>
      </c>
    </row>
    <row r="202" spans="1:5" ht="20.100000000000001" customHeight="1" x14ac:dyDescent="0.25">
      <c r="A202" s="66" t="s">
        <v>900</v>
      </c>
      <c r="B202" s="91"/>
      <c r="C202" s="93"/>
      <c r="D202" s="62" t="str">
        <f>IF(ISBLANK(A202),"",IF(ISNA(VLOOKUP(A202,'Zusammenfasssung aller Pos. '!$B$5:$F$300,5,FALSE)),"",VLOOKUP(A202,'Zusammenfasssung aller Pos. '!$B$5:$F$300,5,FALSE))&amp;"")</f>
        <v>St</v>
      </c>
      <c r="E202" t="s">
        <v>904</v>
      </c>
    </row>
    <row r="203" spans="1:5" ht="20.100000000000001" customHeight="1" x14ac:dyDescent="0.25">
      <c r="A203" s="66" t="s">
        <v>904</v>
      </c>
      <c r="B203" s="91"/>
      <c r="C203" s="93"/>
      <c r="D203" s="62" t="str">
        <f>IF(ISBLANK(A203),"",IF(ISNA(VLOOKUP(A203,'Zusammenfasssung aller Pos. '!$B$5:$F$300,5,FALSE)),"",VLOOKUP(A203,'Zusammenfasssung aller Pos. '!$B$5:$F$300,5,FALSE))&amp;"")</f>
        <v>St</v>
      </c>
      <c r="E203" t="s">
        <v>908</v>
      </c>
    </row>
    <row r="204" spans="1:5" ht="20.100000000000001" customHeight="1" x14ac:dyDescent="0.25">
      <c r="A204" s="66" t="s">
        <v>908</v>
      </c>
      <c r="B204" s="91"/>
      <c r="C204" s="93"/>
      <c r="D204" s="62" t="str">
        <f>IF(ISBLANK(A204),"",IF(ISNA(VLOOKUP(A204,'Zusammenfasssung aller Pos. '!$B$5:$F$300,5,FALSE)),"",VLOOKUP(A204,'Zusammenfasssung aller Pos. '!$B$5:$F$300,5,FALSE))&amp;"")</f>
        <v>St</v>
      </c>
      <c r="E204" t="s">
        <v>912</v>
      </c>
    </row>
    <row r="205" spans="1:5" ht="20.100000000000001" customHeight="1" x14ac:dyDescent="0.25">
      <c r="A205" s="66" t="s">
        <v>912</v>
      </c>
      <c r="B205" s="91"/>
      <c r="C205" s="93"/>
      <c r="D205" s="62" t="str">
        <f>IF(ISBLANK(A205),"",IF(ISNA(VLOOKUP(A205,'Zusammenfasssung aller Pos. '!$B$5:$F$300,5,FALSE)),"",VLOOKUP(A205,'Zusammenfasssung aller Pos. '!$B$5:$F$300,5,FALSE))&amp;"")</f>
        <v>St</v>
      </c>
      <c r="E205" t="s">
        <v>916</v>
      </c>
    </row>
    <row r="206" spans="1:5" ht="20.100000000000001" customHeight="1" x14ac:dyDescent="0.25">
      <c r="A206" s="66" t="s">
        <v>916</v>
      </c>
      <c r="B206" s="91"/>
      <c r="C206" s="93"/>
      <c r="D206" s="62" t="str">
        <f>IF(ISBLANK(A206),"",IF(ISNA(VLOOKUP(A206,'Zusammenfasssung aller Pos. '!$B$5:$F$300,5,FALSE)),"",VLOOKUP(A206,'Zusammenfasssung aller Pos. '!$B$5:$F$300,5,FALSE))&amp;"")</f>
        <v>St</v>
      </c>
      <c r="E206" t="s">
        <v>920</v>
      </c>
    </row>
    <row r="207" spans="1:5" ht="20.100000000000001" customHeight="1" x14ac:dyDescent="0.25">
      <c r="A207" s="66" t="s">
        <v>920</v>
      </c>
      <c r="B207" s="91"/>
      <c r="C207" s="93"/>
      <c r="D207" s="62" t="str">
        <f>IF(ISBLANK(A207),"",IF(ISNA(VLOOKUP(A207,'Zusammenfasssung aller Pos. '!$B$5:$F$300,5,FALSE)),"",VLOOKUP(A207,'Zusammenfasssung aller Pos. '!$B$5:$F$300,5,FALSE))&amp;"")</f>
        <v>St</v>
      </c>
      <c r="E207" t="s">
        <v>924</v>
      </c>
    </row>
    <row r="208" spans="1:5" ht="20.100000000000001" customHeight="1" x14ac:dyDescent="0.25">
      <c r="A208" s="66" t="s">
        <v>924</v>
      </c>
      <c r="B208" s="91"/>
      <c r="C208" s="93"/>
      <c r="D208" s="62" t="str">
        <f>IF(ISBLANK(A208),"",IF(ISNA(VLOOKUP(A208,'Zusammenfasssung aller Pos. '!$B$5:$F$300,5,FALSE)),"",VLOOKUP(A208,'Zusammenfasssung aller Pos. '!$B$5:$F$300,5,FALSE))&amp;"")</f>
        <v>St</v>
      </c>
      <c r="E208" t="s">
        <v>928</v>
      </c>
    </row>
    <row r="209" spans="1:5" ht="20.100000000000001" customHeight="1" x14ac:dyDescent="0.25">
      <c r="A209" s="66" t="s">
        <v>928</v>
      </c>
      <c r="B209" s="91"/>
      <c r="C209" s="93"/>
      <c r="D209" s="62" t="str">
        <f>IF(ISBLANK(A209),"",IF(ISNA(VLOOKUP(A209,'Zusammenfasssung aller Pos. '!$B$5:$F$300,5,FALSE)),"",VLOOKUP(A209,'Zusammenfasssung aller Pos. '!$B$5:$F$300,5,FALSE))&amp;"")</f>
        <v>St</v>
      </c>
      <c r="E209" t="s">
        <v>936</v>
      </c>
    </row>
    <row r="210" spans="1:5" ht="20.100000000000001" customHeight="1" x14ac:dyDescent="0.25">
      <c r="A210" s="66" t="s">
        <v>936</v>
      </c>
      <c r="B210" s="91"/>
      <c r="C210" s="93"/>
      <c r="D210" s="62" t="str">
        <f>IF(ISBLANK(A210),"",IF(ISNA(VLOOKUP(A210,'Zusammenfasssung aller Pos. '!$B$5:$F$300,5,FALSE)),"",VLOOKUP(A210,'Zusammenfasssung aller Pos. '!$B$5:$F$300,5,FALSE))&amp;"")</f>
        <v>St</v>
      </c>
      <c r="E210" t="s">
        <v>941</v>
      </c>
    </row>
    <row r="211" spans="1:5" ht="20.100000000000001" customHeight="1" x14ac:dyDescent="0.25">
      <c r="A211" s="66" t="s">
        <v>941</v>
      </c>
      <c r="B211" s="91"/>
      <c r="C211" s="93"/>
      <c r="D211" s="62" t="str">
        <f>IF(ISBLANK(A211),"",IF(ISNA(VLOOKUP(A211,'Zusammenfasssung aller Pos. '!$B$5:$F$300,5,FALSE)),"",VLOOKUP(A211,'Zusammenfasssung aller Pos. '!$B$5:$F$300,5,FALSE))&amp;"")</f>
        <v>St</v>
      </c>
      <c r="E211" t="s">
        <v>945</v>
      </c>
    </row>
    <row r="212" spans="1:5" ht="20.100000000000001" customHeight="1" x14ac:dyDescent="0.25">
      <c r="A212" s="66" t="s">
        <v>945</v>
      </c>
      <c r="B212" s="91"/>
      <c r="C212" s="93"/>
      <c r="D212" s="62" t="str">
        <f>IF(ISBLANK(A212),"",IF(ISNA(VLOOKUP(A212,'Zusammenfasssung aller Pos. '!$B$5:$F$300,5,FALSE)),"",VLOOKUP(A212,'Zusammenfasssung aller Pos. '!$B$5:$F$300,5,FALSE))&amp;"")</f>
        <v>St</v>
      </c>
      <c r="E212" t="s">
        <v>949</v>
      </c>
    </row>
    <row r="213" spans="1:5" ht="20.100000000000001" customHeight="1" x14ac:dyDescent="0.25">
      <c r="A213" s="66" t="s">
        <v>949</v>
      </c>
      <c r="B213" s="91"/>
      <c r="C213" s="93"/>
      <c r="D213" s="62" t="str">
        <f>IF(ISBLANK(A213),"",IF(ISNA(VLOOKUP(A213,'Zusammenfasssung aller Pos. '!$B$5:$F$300,5,FALSE)),"",VLOOKUP(A213,'Zusammenfasssung aller Pos. '!$B$5:$F$300,5,FALSE))&amp;"")</f>
        <v>St</v>
      </c>
      <c r="E213" t="s">
        <v>953</v>
      </c>
    </row>
    <row r="214" spans="1:5" ht="20.100000000000001" customHeight="1" x14ac:dyDescent="0.25">
      <c r="A214" s="66" t="s">
        <v>953</v>
      </c>
      <c r="B214" s="91"/>
      <c r="C214" s="93"/>
      <c r="D214" s="62" t="str">
        <f>IF(ISBLANK(A214),"",IF(ISNA(VLOOKUP(A214,'Zusammenfasssung aller Pos. '!$B$5:$F$300,5,FALSE)),"",VLOOKUP(A214,'Zusammenfasssung aller Pos. '!$B$5:$F$300,5,FALSE))&amp;"")</f>
        <v>St</v>
      </c>
      <c r="E214" t="s">
        <v>959</v>
      </c>
    </row>
    <row r="215" spans="1:5" ht="20.100000000000001" customHeight="1" x14ac:dyDescent="0.25">
      <c r="A215" s="66" t="s">
        <v>959</v>
      </c>
      <c r="B215" s="91"/>
      <c r="C215" s="93"/>
      <c r="D215" s="62" t="str">
        <f>IF(ISBLANK(A215),"",IF(ISNA(VLOOKUP(A215,'Zusammenfasssung aller Pos. '!$B$5:$F$300,5,FALSE)),"",VLOOKUP(A215,'Zusammenfasssung aller Pos. '!$B$5:$F$300,5,FALSE))&amp;"")</f>
        <v>St</v>
      </c>
      <c r="E215" t="s">
        <v>963</v>
      </c>
    </row>
    <row r="216" spans="1:5" ht="20.100000000000001" customHeight="1" x14ac:dyDescent="0.25">
      <c r="A216" s="66" t="s">
        <v>963</v>
      </c>
      <c r="B216" s="91"/>
      <c r="C216" s="93"/>
      <c r="D216" s="62" t="str">
        <f>IF(ISBLANK(A216),"",IF(ISNA(VLOOKUP(A216,'Zusammenfasssung aller Pos. '!$B$5:$F$300,5,FALSE)),"",VLOOKUP(A216,'Zusammenfasssung aller Pos. '!$B$5:$F$300,5,FALSE))&amp;"")</f>
        <v>St</v>
      </c>
      <c r="E216" t="s">
        <v>967</v>
      </c>
    </row>
    <row r="217" spans="1:5" ht="20.100000000000001" customHeight="1" x14ac:dyDescent="0.25">
      <c r="A217" s="66" t="s">
        <v>967</v>
      </c>
      <c r="B217" s="91"/>
      <c r="C217" s="93"/>
      <c r="D217" s="62" t="str">
        <f>IF(ISBLANK(A217),"",IF(ISNA(VLOOKUP(A217,'Zusammenfasssung aller Pos. '!$B$5:$F$300,5,FALSE)),"",VLOOKUP(A217,'Zusammenfasssung aller Pos. '!$B$5:$F$300,5,FALSE))&amp;"")</f>
        <v>St</v>
      </c>
      <c r="E217" t="s">
        <v>971</v>
      </c>
    </row>
    <row r="218" spans="1:5" ht="20.100000000000001" customHeight="1" x14ac:dyDescent="0.25">
      <c r="A218" s="66" t="s">
        <v>971</v>
      </c>
      <c r="B218" s="91"/>
      <c r="C218" s="93"/>
      <c r="D218" s="62" t="str">
        <f>IF(ISBLANK(A218),"",IF(ISNA(VLOOKUP(A218,'Zusammenfasssung aller Pos. '!$B$5:$F$300,5,FALSE)),"",VLOOKUP(A218,'Zusammenfasssung aller Pos. '!$B$5:$F$300,5,FALSE))&amp;"")</f>
        <v>St</v>
      </c>
      <c r="E218" t="s">
        <v>975</v>
      </c>
    </row>
    <row r="219" spans="1:5" ht="20.100000000000001" customHeight="1" x14ac:dyDescent="0.25">
      <c r="A219" s="66" t="s">
        <v>975</v>
      </c>
      <c r="B219" s="91"/>
      <c r="C219" s="93"/>
      <c r="D219" s="62" t="str">
        <f>IF(ISBLANK(A219),"",IF(ISNA(VLOOKUP(A219,'Zusammenfasssung aller Pos. '!$B$5:$F$300,5,FALSE)),"",VLOOKUP(A219,'Zusammenfasssung aller Pos. '!$B$5:$F$300,5,FALSE))&amp;"")</f>
        <v>St</v>
      </c>
      <c r="E219" t="s">
        <v>979</v>
      </c>
    </row>
    <row r="220" spans="1:5" ht="20.100000000000001" customHeight="1" x14ac:dyDescent="0.25">
      <c r="A220" s="66" t="s">
        <v>979</v>
      </c>
      <c r="B220" s="91"/>
      <c r="C220" s="93"/>
      <c r="D220" s="62" t="str">
        <f>IF(ISBLANK(A220),"",IF(ISNA(VLOOKUP(A220,'Zusammenfasssung aller Pos. '!$B$5:$F$300,5,FALSE)),"",VLOOKUP(A220,'Zusammenfasssung aller Pos. '!$B$5:$F$300,5,FALSE))&amp;"")</f>
        <v>St</v>
      </c>
      <c r="E220" t="s">
        <v>983</v>
      </c>
    </row>
    <row r="221" spans="1:5" ht="20.100000000000001" customHeight="1" x14ac:dyDescent="0.25">
      <c r="A221" s="66" t="s">
        <v>983</v>
      </c>
      <c r="B221" s="91"/>
      <c r="C221" s="93"/>
      <c r="D221" s="62" t="str">
        <f>IF(ISBLANK(A221),"",IF(ISNA(VLOOKUP(A221,'Zusammenfasssung aller Pos. '!$B$5:$F$300,5,FALSE)),"",VLOOKUP(A221,'Zusammenfasssung aller Pos. '!$B$5:$F$300,5,FALSE))&amp;"")</f>
        <v>St</v>
      </c>
      <c r="E221" t="s">
        <v>987</v>
      </c>
    </row>
    <row r="222" spans="1:5" ht="20.100000000000001" customHeight="1" x14ac:dyDescent="0.25">
      <c r="A222" s="66" t="s">
        <v>987</v>
      </c>
      <c r="B222" s="91"/>
      <c r="C222" s="93"/>
      <c r="D222" s="62" t="str">
        <f>IF(ISBLANK(A222),"",IF(ISNA(VLOOKUP(A222,'Zusammenfasssung aller Pos. '!$B$5:$F$300,5,FALSE)),"",VLOOKUP(A222,'Zusammenfasssung aller Pos. '!$B$5:$F$300,5,FALSE))&amp;"")</f>
        <v>St</v>
      </c>
      <c r="E222" t="s">
        <v>991</v>
      </c>
    </row>
    <row r="223" spans="1:5" ht="20.100000000000001" customHeight="1" x14ac:dyDescent="0.25">
      <c r="A223" s="66" t="s">
        <v>991</v>
      </c>
      <c r="B223" s="91"/>
      <c r="C223" s="93"/>
      <c r="D223" s="62" t="str">
        <f>IF(ISBLANK(A223),"",IF(ISNA(VLOOKUP(A223,'Zusammenfasssung aller Pos. '!$B$5:$F$300,5,FALSE)),"",VLOOKUP(A223,'Zusammenfasssung aller Pos. '!$B$5:$F$300,5,FALSE))&amp;"")</f>
        <v>St</v>
      </c>
      <c r="E223" t="s">
        <v>998</v>
      </c>
    </row>
    <row r="224" spans="1:5" ht="20.100000000000001" customHeight="1" x14ac:dyDescent="0.25">
      <c r="A224" s="66" t="s">
        <v>998</v>
      </c>
      <c r="B224" s="91"/>
      <c r="C224" s="93"/>
      <c r="D224" s="62" t="str">
        <f>IF(ISBLANK(A224),"",IF(ISNA(VLOOKUP(A224,'Zusammenfasssung aller Pos. '!$B$5:$F$300,5,FALSE)),"",VLOOKUP(A224,'Zusammenfasssung aller Pos. '!$B$5:$F$300,5,FALSE))&amp;"")</f>
        <v>St</v>
      </c>
      <c r="E224" t="s">
        <v>1003</v>
      </c>
    </row>
    <row r="225" spans="1:5" ht="20.100000000000001" customHeight="1" x14ac:dyDescent="0.25">
      <c r="A225" s="66" t="s">
        <v>1003</v>
      </c>
      <c r="B225" s="91"/>
      <c r="C225" s="93"/>
      <c r="D225" s="62" t="str">
        <f>IF(ISBLANK(A225),"",IF(ISNA(VLOOKUP(A225,'Zusammenfasssung aller Pos. '!$B$5:$F$300,5,FALSE)),"",VLOOKUP(A225,'Zusammenfasssung aller Pos. '!$B$5:$F$300,5,FALSE))&amp;"")</f>
        <v>St</v>
      </c>
      <c r="E225" t="s">
        <v>1007</v>
      </c>
    </row>
    <row r="226" spans="1:5" ht="20.100000000000001" customHeight="1" x14ac:dyDescent="0.25">
      <c r="A226" s="66" t="s">
        <v>1007</v>
      </c>
      <c r="B226" s="91"/>
      <c r="C226" s="93"/>
      <c r="D226" s="62" t="str">
        <f>IF(ISBLANK(A226),"",IF(ISNA(VLOOKUP(A226,'Zusammenfasssung aller Pos. '!$B$5:$F$300,5,FALSE)),"",VLOOKUP(A226,'Zusammenfasssung aller Pos. '!$B$5:$F$300,5,FALSE))&amp;"")</f>
        <v>St</v>
      </c>
      <c r="E226" t="s">
        <v>1011</v>
      </c>
    </row>
    <row r="227" spans="1:5" ht="20.100000000000001" customHeight="1" x14ac:dyDescent="0.25">
      <c r="A227" s="66" t="s">
        <v>1011</v>
      </c>
      <c r="B227" s="91"/>
      <c r="C227" s="93"/>
      <c r="D227" s="62" t="str">
        <f>IF(ISBLANK(A227),"",IF(ISNA(VLOOKUP(A227,'Zusammenfasssung aller Pos. '!$B$5:$F$300,5,FALSE)),"",VLOOKUP(A227,'Zusammenfasssung aller Pos. '!$B$5:$F$300,5,FALSE))&amp;"")</f>
        <v>St</v>
      </c>
      <c r="E227" t="s">
        <v>1015</v>
      </c>
    </row>
    <row r="228" spans="1:5" ht="20.100000000000001" customHeight="1" x14ac:dyDescent="0.25">
      <c r="A228" s="66" t="s">
        <v>1015</v>
      </c>
      <c r="B228" s="91"/>
      <c r="C228" s="93"/>
      <c r="D228" s="62" t="str">
        <f>IF(ISBLANK(A228),"",IF(ISNA(VLOOKUP(A228,'Zusammenfasssung aller Pos. '!$B$5:$F$300,5,FALSE)),"",VLOOKUP(A228,'Zusammenfasssung aller Pos. '!$B$5:$F$300,5,FALSE))&amp;"")</f>
        <v>St</v>
      </c>
      <c r="E228" t="s">
        <v>1019</v>
      </c>
    </row>
    <row r="229" spans="1:5" ht="20.100000000000001" customHeight="1" x14ac:dyDescent="0.25">
      <c r="A229" s="66" t="s">
        <v>1019</v>
      </c>
      <c r="B229" s="91"/>
      <c r="C229" s="93"/>
      <c r="D229" s="62" t="str">
        <f>IF(ISBLANK(A229),"",IF(ISNA(VLOOKUP(A229,'Zusammenfasssung aller Pos. '!$B$5:$F$300,5,FALSE)),"",VLOOKUP(A229,'Zusammenfasssung aller Pos. '!$B$5:$F$300,5,FALSE))&amp;"")</f>
        <v>St</v>
      </c>
      <c r="E229" t="s">
        <v>1023</v>
      </c>
    </row>
    <row r="230" spans="1:5" ht="20.100000000000001" customHeight="1" x14ac:dyDescent="0.25">
      <c r="A230" s="66" t="s">
        <v>1023</v>
      </c>
      <c r="B230" s="91"/>
      <c r="C230" s="93"/>
      <c r="D230" s="62" t="str">
        <f>IF(ISBLANK(A230),"",IF(ISNA(VLOOKUP(A230,'Zusammenfasssung aller Pos. '!$B$5:$F$300,5,FALSE)),"",VLOOKUP(A230,'Zusammenfasssung aller Pos. '!$B$5:$F$300,5,FALSE))&amp;"")</f>
        <v>St</v>
      </c>
      <c r="E230" t="s">
        <v>1027</v>
      </c>
    </row>
    <row r="231" spans="1:5" ht="20.100000000000001" customHeight="1" x14ac:dyDescent="0.25">
      <c r="A231" s="66" t="s">
        <v>1027</v>
      </c>
      <c r="B231" s="91"/>
      <c r="C231" s="93"/>
      <c r="D231" s="62" t="str">
        <f>IF(ISBLANK(A231),"",IF(ISNA(VLOOKUP(A231,'Zusammenfasssung aller Pos. '!$B$5:$F$300,5,FALSE)),"",VLOOKUP(A231,'Zusammenfasssung aller Pos. '!$B$5:$F$300,5,FALSE))&amp;"")</f>
        <v>St</v>
      </c>
      <c r="E231" t="s">
        <v>1031</v>
      </c>
    </row>
    <row r="232" spans="1:5" ht="20.100000000000001" customHeight="1" x14ac:dyDescent="0.25">
      <c r="A232" s="66" t="s">
        <v>1031</v>
      </c>
      <c r="B232" s="91"/>
      <c r="C232" s="93"/>
      <c r="D232" s="62" t="str">
        <f>IF(ISBLANK(A232),"",IF(ISNA(VLOOKUP(A232,'Zusammenfasssung aller Pos. '!$B$5:$F$300,5,FALSE)),"",VLOOKUP(A232,'Zusammenfasssung aller Pos. '!$B$5:$F$300,5,FALSE))&amp;"")</f>
        <v>St</v>
      </c>
      <c r="E232" t="s">
        <v>1035</v>
      </c>
    </row>
    <row r="233" spans="1:5" ht="20.100000000000001" customHeight="1" x14ac:dyDescent="0.25">
      <c r="A233" s="66" t="s">
        <v>1035</v>
      </c>
      <c r="B233" s="91"/>
      <c r="C233" s="93"/>
      <c r="D233" s="62" t="str">
        <f>IF(ISBLANK(A233),"",IF(ISNA(VLOOKUP(A233,'Zusammenfasssung aller Pos. '!$B$5:$F$300,5,FALSE)),"",VLOOKUP(A233,'Zusammenfasssung aller Pos. '!$B$5:$F$300,5,FALSE))&amp;"")</f>
        <v>St</v>
      </c>
      <c r="E233" t="s">
        <v>1039</v>
      </c>
    </row>
    <row r="234" spans="1:5" ht="20.100000000000001" customHeight="1" x14ac:dyDescent="0.25">
      <c r="A234" s="66" t="s">
        <v>1039</v>
      </c>
      <c r="B234" s="91"/>
      <c r="C234" s="93"/>
      <c r="D234" s="62" t="str">
        <f>IF(ISBLANK(A234),"",IF(ISNA(VLOOKUP(A234,'Zusammenfasssung aller Pos. '!$B$5:$F$300,5,FALSE)),"",VLOOKUP(A234,'Zusammenfasssung aller Pos. '!$B$5:$F$300,5,FALSE))&amp;"")</f>
        <v>St</v>
      </c>
      <c r="E234" t="s">
        <v>1043</v>
      </c>
    </row>
    <row r="235" spans="1:5" ht="20.100000000000001" customHeight="1" x14ac:dyDescent="0.25">
      <c r="A235" s="66" t="s">
        <v>1043</v>
      </c>
      <c r="B235" s="91"/>
      <c r="C235" s="93"/>
      <c r="D235" s="62" t="str">
        <f>IF(ISBLANK(A235),"",IF(ISNA(VLOOKUP(A235,'Zusammenfasssung aller Pos. '!$B$5:$F$300,5,FALSE)),"",VLOOKUP(A235,'Zusammenfasssung aller Pos. '!$B$5:$F$300,5,FALSE))&amp;"")</f>
        <v>St</v>
      </c>
      <c r="E235" t="s">
        <v>1047</v>
      </c>
    </row>
    <row r="236" spans="1:5" ht="20.100000000000001" customHeight="1" x14ac:dyDescent="0.25">
      <c r="A236" s="66" t="s">
        <v>1047</v>
      </c>
      <c r="B236" s="91"/>
      <c r="C236" s="93"/>
      <c r="D236" s="62" t="str">
        <f>IF(ISBLANK(A236),"",IF(ISNA(VLOOKUP(A236,'Zusammenfasssung aller Pos. '!$B$5:$F$300,5,FALSE)),"",VLOOKUP(A236,'Zusammenfasssung aller Pos. '!$B$5:$F$300,5,FALSE))&amp;"")</f>
        <v>St</v>
      </c>
      <c r="E236" t="s">
        <v>1051</v>
      </c>
    </row>
    <row r="237" spans="1:5" ht="20.100000000000001" customHeight="1" thickBot="1" x14ac:dyDescent="0.3">
      <c r="A237" s="67" t="s">
        <v>1051</v>
      </c>
      <c r="B237" s="92"/>
      <c r="C237" s="94"/>
      <c r="D237" s="63" t="str">
        <f>IF(ISBLANK(A237),"",IF(ISNA(VLOOKUP(A237,'Zusammenfasssung aller Pos. '!$B$5:$F$300,5,FALSE)),"",VLOOKUP(A237,'Zusammenfasssung aller Pos. '!$B$5:$F$300,5,FALSE))&amp;"")</f>
        <v>St</v>
      </c>
    </row>
  </sheetData>
  <sheetProtection algorithmName="SHA-512" hashValue="uROlpqQ/C6ymVj1HVZvyqLfE9tt1qlz158EtWT3qU18tek3jYLFYCMUibqeOjhtmrORLO8KS7p9VKqaW4PxRBg==" saltValue="L6lC2YXHs+fSQy1sANP7Qw==" spinCount="100000" sheet="1" objects="1" scenarios="1"/>
  <dataValidations count="1">
    <dataValidation type="list" allowBlank="1" showInputMessage="1" showErrorMessage="1" sqref="A2:A10000" xr:uid="{00000000-0002-0000-0200-000000000000}">
      <formula1>$E$1:$E$236</formula1>
    </dataValidation>
  </dataValidations>
  <pageMargins left="0.4" right="0.4" top="0.75" bottom="1" header="0.5" footer="0.75"/>
  <pageSetup paperSize="9" orientation="landscape"/>
  <headerFooter>
    <oddHeader>&amp;CKalkulation - Lieferung Edelstahlrohrleitung&amp;R&amp;D</oddHeader>
    <oddFooter>&amp;LDangl.AVA.Converter www.dangl-it.com V2.29.2 ©2026&amp;R&amp;P/&amp;N</oddFooter>
    <evenHeader>&amp;CKalkulation - Lieferung Edelstahlrohrleitung&amp;R&amp;D</evenHeader>
    <evenFooter>&amp;LDangl.AVA.Converter www.dangl-it.com V2.29.2 ©2026&amp;R&amp;P/&amp;N</evenFooter>
    <firstHeader>&amp;CKalkulation - Lieferung Edelstahlrohrleitung&amp;R&amp;D</firstHeader>
    <firstFooter>&amp;LDangl.AVA.Converter www.dangl-it.com V2.29.2 ©2026&amp;R&amp;P/&amp;N</first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00000000-000E-0000-0200-000001000000}">
            <xm:f>AND(NOT(ISBLANK(A2)),SUMPRODUCT(('Zusammenfasssung aller Pos. '!$B$5:$B$300=A2)*1)&lt;1)</xm:f>
            <x14:dxf>
              <fill>
                <patternFill patternType="solid">
                  <fgColor auto="1"/>
                  <bgColor rgb="FFFFC7CE"/>
                </patternFill>
              </fill>
            </x14:dxf>
          </x14:cfRule>
          <xm:sqref>A2:A1000000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3"/>
  <sheetViews>
    <sheetView workbookViewId="0"/>
  </sheetViews>
  <sheetFormatPr baseColWidth="10" defaultColWidth="9.140625" defaultRowHeight="15" x14ac:dyDescent="0.25"/>
  <cols>
    <col min="1" max="1" width="120.7109375" customWidth="1"/>
  </cols>
  <sheetData>
    <row r="1" spans="1:2" x14ac:dyDescent="0.25">
      <c r="A1" t="s">
        <v>1069</v>
      </c>
      <c r="B1">
        <v>2</v>
      </c>
    </row>
    <row r="2" spans="1:2" x14ac:dyDescent="0.25">
      <c r="A2" t="s">
        <v>1070</v>
      </c>
      <c r="B2">
        <v>0</v>
      </c>
    </row>
    <row r="3" spans="1:2" x14ac:dyDescent="0.25">
      <c r="A3" t="s">
        <v>1077</v>
      </c>
    </row>
    <row r="4" spans="1:2" x14ac:dyDescent="0.25">
      <c r="A4" t="s">
        <v>1071</v>
      </c>
      <c r="B4" t="s">
        <v>1072</v>
      </c>
    </row>
    <row r="5" spans="1:2" x14ac:dyDescent="0.25">
      <c r="A5" t="s">
        <v>1073</v>
      </c>
      <c r="B5" t="s">
        <v>1074</v>
      </c>
    </row>
    <row r="6" spans="1:2" x14ac:dyDescent="0.25">
      <c r="A6" t="s">
        <v>1075</v>
      </c>
      <c r="B6" t="s">
        <v>1076</v>
      </c>
    </row>
    <row r="7" spans="1:2" x14ac:dyDescent="0.25">
      <c r="A7" t="s">
        <v>1079</v>
      </c>
    </row>
    <row r="8" spans="1:2" x14ac:dyDescent="0.25">
      <c r="A8" t="s">
        <v>1078</v>
      </c>
    </row>
    <row r="9" spans="1:2" x14ac:dyDescent="0.25">
      <c r="A9" t="s">
        <v>1080</v>
      </c>
      <c r="B9" s="16">
        <v>46161.434850856502</v>
      </c>
    </row>
    <row r="11" spans="1:2" x14ac:dyDescent="0.25">
      <c r="A11" t="s">
        <v>1081</v>
      </c>
    </row>
    <row r="12" spans="1:2" x14ac:dyDescent="0.25">
      <c r="A12" t="s">
        <v>1082</v>
      </c>
    </row>
    <row r="13" spans="1:2" x14ac:dyDescent="0.25">
      <c r="A13" t="s">
        <v>1083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Zusammenfasssung aller Pos. </vt:lpstr>
      <vt:lpstr>Infos zum Bieter</vt:lpstr>
      <vt:lpstr>Angebot_Preise</vt:lpstr>
      <vt:lpstr>'Zusammenfasssung aller Pos. 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GAEB Projekt Lieferung Edelstahlrohrleitung</dc:title>
  <dc:subject>GAEB Projekt Lieferung Edelstahlrohrleitung</dc:subject>
  <dc:creator>Dangl.AVA.Converter www.dangl-it.com V2.29.2 ©2026</dc:creator>
  <cp:keywords>GAEB Dangl AVA</cp:keywords>
  <dc:description>Diese Datei wurde automatisch vom GAEB Format nach MS Excel konvertiert</dc:description>
  <cp:lastModifiedBy>Storch, Arzu</cp:lastModifiedBy>
  <dcterms:created xsi:type="dcterms:W3CDTF">2026-05-19T10:26:11Z</dcterms:created>
  <dcterms:modified xsi:type="dcterms:W3CDTF">2026-06-23T07:29:36Z</dcterms:modified>
  <cp:category>GAEB Export</cp:category>
  <cp:contentStatus>Exportiert</cp:contentStatus>
</cp:coreProperties>
</file>